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drawings/drawing7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drawings/drawing8.xml" ContentType="application/vnd.openxmlformats-officedocument.drawing+xml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005 Obcina Hrpelje-Kozina JN prevozi\"/>
    </mc:Choice>
  </mc:AlternateContent>
  <xr:revisionPtr revIDLastSave="0" documentId="13_ncr:1_{548D5F28-5749-48D1-AA97-C9E7362843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 sklop" sheetId="3" r:id="rId1"/>
    <sheet name="2. sklop" sheetId="16" r:id="rId2"/>
    <sheet name="3. sklop" sheetId="17" r:id="rId3"/>
    <sheet name="4. sklop" sheetId="18" r:id="rId4"/>
    <sheet name="5. sklop" sheetId="19" r:id="rId5"/>
    <sheet name="6. sklop" sheetId="20" r:id="rId6"/>
    <sheet name="7. sklop" sheetId="21" r:id="rId7"/>
    <sheet name="8. sklop" sheetId="22" r:id="rId8"/>
  </sheets>
  <definedNames>
    <definedName name="_xlnm.Print_Area" localSheetId="0">'1. sklop'!$A$1:$K$29</definedName>
    <definedName name="_xlnm.Print_Area" localSheetId="1">'2. sklop'!$A$1:$K$29</definedName>
    <definedName name="_xlnm.Print_Area" localSheetId="2">'3. sklop'!$A$1:$K$27</definedName>
    <definedName name="_xlnm.Print_Area" localSheetId="3">'4. sklop'!$A$1:$K$29</definedName>
    <definedName name="_xlnm.Print_Area" localSheetId="4">'5. sklop'!$A$1:$K$27</definedName>
    <definedName name="_xlnm.Print_Area" localSheetId="5">'6. sklop'!$A$1:$K$29</definedName>
    <definedName name="_xlnm.Print_Area" localSheetId="6">'7. sklop'!$A$1:$K$27</definedName>
    <definedName name="_xlnm.Print_Area" localSheetId="7">'8. sklop'!$A$1:$K$27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2" l="1"/>
  <c r="I16" i="22"/>
  <c r="G16" i="22"/>
  <c r="H16" i="22" s="1"/>
  <c r="I15" i="22"/>
  <c r="I17" i="22" s="1"/>
  <c r="G15" i="22"/>
  <c r="G17" i="22" s="1"/>
  <c r="E17" i="21"/>
  <c r="I16" i="21"/>
  <c r="G16" i="21"/>
  <c r="H16" i="21" s="1"/>
  <c r="I15" i="21"/>
  <c r="J15" i="21" s="1"/>
  <c r="H15" i="21"/>
  <c r="G15" i="21"/>
  <c r="E19" i="20"/>
  <c r="I18" i="20"/>
  <c r="J18" i="20" s="1"/>
  <c r="G18" i="20"/>
  <c r="H18" i="20" s="1"/>
  <c r="J17" i="20"/>
  <c r="I17" i="20"/>
  <c r="K17" i="20" s="1"/>
  <c r="G17" i="20"/>
  <c r="G19" i="20" s="1"/>
  <c r="I16" i="20"/>
  <c r="J16" i="20" s="1"/>
  <c r="K16" i="20" s="1"/>
  <c r="G16" i="20"/>
  <c r="H16" i="20" s="1"/>
  <c r="I15" i="20"/>
  <c r="I19" i="20" s="1"/>
  <c r="H15" i="20"/>
  <c r="G15" i="20"/>
  <c r="E17" i="19"/>
  <c r="I16" i="19"/>
  <c r="J16" i="19" s="1"/>
  <c r="K16" i="19" s="1"/>
  <c r="G16" i="19"/>
  <c r="H16" i="19" s="1"/>
  <c r="I15" i="19"/>
  <c r="I17" i="19" s="1"/>
  <c r="G15" i="19"/>
  <c r="G17" i="19" s="1"/>
  <c r="E19" i="18"/>
  <c r="I18" i="18"/>
  <c r="H18" i="18"/>
  <c r="G18" i="18"/>
  <c r="J17" i="18"/>
  <c r="K17" i="18" s="1"/>
  <c r="I17" i="18"/>
  <c r="G17" i="18"/>
  <c r="H17" i="18" s="1"/>
  <c r="J16" i="18"/>
  <c r="K16" i="18" s="1"/>
  <c r="I16" i="18"/>
  <c r="G16" i="18"/>
  <c r="H16" i="18" s="1"/>
  <c r="I15" i="18"/>
  <c r="I19" i="18" s="1"/>
  <c r="G15" i="18"/>
  <c r="G19" i="18" s="1"/>
  <c r="E17" i="17"/>
  <c r="I16" i="17"/>
  <c r="J16" i="17" s="1"/>
  <c r="K16" i="17" s="1"/>
  <c r="G16" i="17"/>
  <c r="H16" i="17" s="1"/>
  <c r="I15" i="17"/>
  <c r="I17" i="17" s="1"/>
  <c r="G15" i="17"/>
  <c r="G17" i="17" s="1"/>
  <c r="E19" i="16"/>
  <c r="I18" i="16"/>
  <c r="G18" i="16"/>
  <c r="H18" i="16" s="1"/>
  <c r="I17" i="16"/>
  <c r="J17" i="16" s="1"/>
  <c r="K17" i="16" s="1"/>
  <c r="G17" i="16"/>
  <c r="H17" i="16" s="1"/>
  <c r="I16" i="16"/>
  <c r="J16" i="16" s="1"/>
  <c r="K16" i="16" s="1"/>
  <c r="H16" i="16"/>
  <c r="G16" i="16"/>
  <c r="I15" i="16"/>
  <c r="I19" i="16" s="1"/>
  <c r="H15" i="16"/>
  <c r="G15" i="16"/>
  <c r="G19" i="16" s="1"/>
  <c r="E19" i="3"/>
  <c r="I18" i="3"/>
  <c r="J18" i="3" s="1"/>
  <c r="K18" i="3" s="1"/>
  <c r="I17" i="3"/>
  <c r="I16" i="3"/>
  <c r="I15" i="3"/>
  <c r="J15" i="3" s="1"/>
  <c r="H15" i="22" l="1"/>
  <c r="H17" i="22" s="1"/>
  <c r="H15" i="19"/>
  <c r="H17" i="19" s="1"/>
  <c r="J15" i="22"/>
  <c r="J16" i="22"/>
  <c r="K16" i="22" s="1"/>
  <c r="H17" i="21"/>
  <c r="G17" i="21"/>
  <c r="K15" i="21"/>
  <c r="I17" i="21"/>
  <c r="J16" i="21"/>
  <c r="K16" i="21" s="1"/>
  <c r="H19" i="20"/>
  <c r="H17" i="20"/>
  <c r="K18" i="20"/>
  <c r="J15" i="20"/>
  <c r="J19" i="20" s="1"/>
  <c r="J15" i="19"/>
  <c r="K15" i="19" s="1"/>
  <c r="K17" i="19" s="1"/>
  <c r="K18" i="18"/>
  <c r="H15" i="18"/>
  <c r="H19" i="18" s="1"/>
  <c r="J18" i="18"/>
  <c r="J15" i="18"/>
  <c r="J15" i="17"/>
  <c r="K15" i="17" s="1"/>
  <c r="H15" i="17"/>
  <c r="H17" i="17" s="1"/>
  <c r="H19" i="16"/>
  <c r="K18" i="16"/>
  <c r="J18" i="16"/>
  <c r="J15" i="16"/>
  <c r="J19" i="16" s="1"/>
  <c r="J17" i="3"/>
  <c r="K17" i="3" s="1"/>
  <c r="J16" i="3"/>
  <c r="K16" i="3" s="1"/>
  <c r="I19" i="3"/>
  <c r="K15" i="3"/>
  <c r="J17" i="22" l="1"/>
  <c r="K15" i="22"/>
  <c r="K17" i="22" s="1"/>
  <c r="K17" i="21"/>
  <c r="J17" i="21"/>
  <c r="K15" i="20"/>
  <c r="K19" i="20" s="1"/>
  <c r="J17" i="19"/>
  <c r="K15" i="18"/>
  <c r="K19" i="18" s="1"/>
  <c r="J19" i="18"/>
  <c r="K17" i="17"/>
  <c r="J17" i="17"/>
  <c r="K15" i="16"/>
  <c r="K19" i="16" s="1"/>
  <c r="J19" i="3"/>
  <c r="G18" i="3" l="1"/>
  <c r="H18" i="3" s="1"/>
  <c r="G16" i="3" l="1"/>
  <c r="H16" i="3" s="1"/>
  <c r="G17" i="3" l="1"/>
  <c r="H17" i="3" s="1"/>
  <c r="G15" i="3"/>
  <c r="H15" i="3" l="1"/>
  <c r="H19" i="3" s="1"/>
  <c r="G19" i="3"/>
  <c r="K19" i="3"/>
</calcChain>
</file>

<file path=xl/sharedStrings.xml><?xml version="1.0" encoding="utf-8"?>
<sst xmlns="http://schemas.openxmlformats.org/spreadsheetml/2006/main" count="408" uniqueCount="95">
  <si>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</si>
  <si>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</si>
  <si>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</si>
  <si>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</si>
  <si>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</si>
  <si>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</si>
  <si>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</si>
  <si>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</si>
  <si>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</si>
  <si>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</si>
  <si>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</si>
  <si>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</si>
  <si>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</si>
  <si>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</si>
  <si>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</si>
  <si>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</si>
  <si>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</si>
  <si>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</si>
  <si>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</si>
  <si>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</si>
  <si>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</si>
  <si>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</si>
  <si>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</si>
  <si>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relacija</t>
  </si>
  <si>
    <t>DODATNI KALKULATIVNI ELEMENT</t>
  </si>
  <si>
    <t>cena na kilometer</t>
  </si>
  <si>
    <t>EUR brez DDV</t>
  </si>
  <si>
    <t>Reška cesta 14, 6240 Kozina</t>
  </si>
  <si>
    <t>transakcijski račun: SI56 0123 5777 7000 040</t>
  </si>
  <si>
    <t>SI96355557</t>
  </si>
  <si>
    <t>PREVOZI ŠOLSKIH OTROK - 1. sklop</t>
  </si>
  <si>
    <t>1.1.</t>
  </si>
  <si>
    <t>1.2.</t>
  </si>
  <si>
    <t>1.3.</t>
  </si>
  <si>
    <t>1.4.</t>
  </si>
  <si>
    <t>PREVOZI ŠOLSKIH OTROK - 2. sklop</t>
  </si>
  <si>
    <t>2.1.</t>
  </si>
  <si>
    <t>2.2.</t>
  </si>
  <si>
    <t>2.3.</t>
  </si>
  <si>
    <t>2.4.</t>
  </si>
  <si>
    <t>Hrpelje (OŠ)-Vrhpolje-Krvavi potok-Mihele-Nasirec-Hrpelje (OŠ)</t>
  </si>
  <si>
    <t>Hrpelje (OŠ)-Nasirec-Mihele-Krvavi potok-Vrhpolje-Hrpelje (OŠ)</t>
  </si>
  <si>
    <t>PREVOZI ŠOLSKIH OTROK - 3. sklop</t>
  </si>
  <si>
    <t>3.1.</t>
  </si>
  <si>
    <t>3.2.</t>
  </si>
  <si>
    <t>PREVOZI ŠOLSKIH OTROK - 4. sklop</t>
  </si>
  <si>
    <t>4.1.</t>
  </si>
  <si>
    <t>4.2.</t>
  </si>
  <si>
    <t>4.3.</t>
  </si>
  <si>
    <t>4.4.</t>
  </si>
  <si>
    <t>PREVOZI ŠOLSKIH OTROK - 5. sklop</t>
  </si>
  <si>
    <t>5.1.</t>
  </si>
  <si>
    <t>5.2.</t>
  </si>
  <si>
    <t>PREVOZI ŠOLSKIH OTROK - 6. sklop</t>
  </si>
  <si>
    <t>6.1.</t>
  </si>
  <si>
    <t>6.2.</t>
  </si>
  <si>
    <t>6.3.</t>
  </si>
  <si>
    <t>6.4.</t>
  </si>
  <si>
    <t>ocenjena količina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</si>
  <si>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HRPELJE - KOZINA</t>
    </r>
  </si>
  <si>
    <t>OBRAZEC št. 9 - SPECIFIKACIJA PREDRAČUNA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</si>
  <si>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</si>
  <si>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</si>
  <si>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</si>
  <si>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</si>
  <si>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</si>
  <si>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</si>
  <si>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</si>
  <si>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Predračun velja do vključno 4 mesece od roka za prejem ponudb.</t>
  </si>
  <si>
    <t xml:space="preserve">Petrinje - Beka - Ocizla 1 - Ocizla 2 - Klanec pri Kozini - Hrpelje OŠ </t>
  </si>
  <si>
    <t>Hrpelje OŠ - Rodik - Hrpelje OŠ</t>
  </si>
  <si>
    <t>Hrpelje OŠ-Klanec pri Kozini - Ocizla 1-Ocizla 2 - Beka - Petrinje</t>
  </si>
  <si>
    <t>Brezovo Brdo-Ritomeče-Skadanščina-Hotična-Bač pri Materiji (ob cesti)-Tublje novo naselje-Hrpelje (OŠ)</t>
  </si>
  <si>
    <t>Hrpelje (OŠ)-Tublje novo naselje-Bač pri Materiji-Hotična-Skadanščina-Ritomeče-Brezovo Brdo</t>
  </si>
  <si>
    <t>Golac-Brezovica-Rožice-Hrpelje OŠ</t>
  </si>
  <si>
    <t>Hrpelje (OŠ)-Rožice-Brezovica-Golac</t>
  </si>
  <si>
    <t>PREVOZI ŠOLSKIH OTROK - 7. sklop</t>
  </si>
  <si>
    <t>7.1.</t>
  </si>
  <si>
    <t>7.2.</t>
  </si>
  <si>
    <t>PREVOZI ŠOLSKIH OTROK - 8. sklop</t>
  </si>
  <si>
    <t>8.1.</t>
  </si>
  <si>
    <t>8.2.</t>
  </si>
  <si>
    <t>Mrše - Kozina - Portorož (CKSG)</t>
  </si>
  <si>
    <t xml:space="preserve">Portorož (CKSG) - Kozina - Mrše </t>
  </si>
  <si>
    <t>Finida-Javorje-Obrov 1-Obrov 2-Gradišče pri Materiji (vas)-Gradišče pri Materiji (postaja)-Markovščina (postaja)-Markovščina (vas)-Slivje-Povžane 1-Povžane 2-Hrpelje (OŠ)</t>
  </si>
  <si>
    <t>Hrpelje (OŠ)-Povžane 2-Povžane 1-Slivje-Markovščina (vas)-Markovščina (postaja)-Gradišče pri Materiji (postaja)-Gradišče pri Materiji (vas)-Obrov 2-Obrov 1-Finida-Javorje</t>
  </si>
  <si>
    <t>Tatre-Orehek pri Materiji-Kovčice-Mrše-Artviže-Gradišica-Hrpelje (OŠ)</t>
  </si>
  <si>
    <t>Hrpelje (OŠ)-Prešnica-Hrpelje (OŠ)</t>
  </si>
  <si>
    <t>Hrpelje (OŠ)-Gradišica-Artviže-Mrše-Kovčice-Orehek pri Materiji-Tatre</t>
  </si>
  <si>
    <t xml:space="preserve">Velike Loče-Bač pri Materiji vas-Materija-Hrpelje OŠ  </t>
  </si>
  <si>
    <t>Hrpelje OŠ-Slope.Tublje pri Hrpeljah - vas-Hrpelje OŠ</t>
  </si>
  <si>
    <t>Hrpelje (OŠ)-Tublje pri Hrpeljah - as-Slope-Hrpelje (OŠ)</t>
  </si>
  <si>
    <t>Hrpelje (OŠ)-Materija-Bač pri Materiji-Velike Loče</t>
  </si>
  <si>
    <t>Artviže-Materija - Kozina - Rodik - OŠ Antona Golobočnika - OŠ Miroslava Vilharja</t>
  </si>
  <si>
    <t>OŠ Miroslava Vilharja - OŠ Antona Golobočnika - Rodik - Kozina - Materija-Artviže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</si>
</sst>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29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4" fontId="2" fillId="0" borderId="31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 applyProtection="1">
      <alignment vertical="center" wrapText="1"/>
      <protection locked="0"/>
    </xf>
    <xf numFmtId="10" fontId="2" fillId="0" borderId="28" xfId="21" applyNumberFormat="1" applyFont="1" applyFill="1" applyBorder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28" xfId="0" applyNumberFormat="1" applyFont="1" applyFill="1" applyBorder="1" applyAlignment="1">
      <alignment vertical="center" wrapText="1"/>
    </xf>
    <xf numFmtId="2" fontId="2" fillId="5" borderId="31" xfId="0" applyNumberFormat="1" applyFont="1" applyFill="1" applyBorder="1" applyAlignment="1">
      <alignment vertical="center" wrapText="1"/>
    </xf>
    <xf numFmtId="4" fontId="2" fillId="5" borderId="29" xfId="23" applyNumberFormat="1" applyFont="1" applyFill="1" applyBorder="1" applyAlignment="1">
      <alignment vertical="center" wrapText="1"/>
    </xf>
    <xf numFmtId="4" fontId="2" fillId="5" borderId="28" xfId="23" applyNumberFormat="1" applyFont="1" applyFill="1" applyBorder="1" applyAlignment="1">
      <alignment vertical="center" wrapText="1"/>
    </xf>
    <xf numFmtId="4" fontId="2" fillId="5" borderId="30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32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2" fontId="2" fillId="5" borderId="20" xfId="0" applyNumberFormat="1" applyFont="1" applyFill="1" applyBorder="1" applyAlignment="1">
      <alignment vertical="center" wrapText="1"/>
    </xf>
    <xf numFmtId="2" fontId="2" fillId="5" borderId="33" xfId="0" applyNumberFormat="1" applyFont="1" applyFill="1" applyBorder="1" applyAlignment="1">
      <alignment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2" fontId="2" fillId="5" borderId="9" xfId="0" applyNumberFormat="1" applyFont="1" applyFill="1" applyBorder="1" applyAlignment="1">
      <alignment vertical="center" wrapText="1"/>
    </xf>
    <xf numFmtId="2" fontId="2" fillId="5" borderId="17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00000000-0008-0000-0100-00000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2" name="Object 2" hidden="1">
              <a:extLst>
                <a:ext uri="{63B3BB69-23CF-44E3-9099-C40C66FF867C}">
                  <a14:compatExt spid="_x0000_s46082"/>
                </a:ext>
                <a:ext uri="{FF2B5EF4-FFF2-40B4-BE49-F238E27FC236}">
                  <a16:creationId xmlns:a16="http://schemas.microsoft.com/office/drawing/2014/main" id="{00000000-0008-0000-0100-00000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3" name="Object 3" hidden="1">
              <a:extLst>
                <a:ext uri="{63B3BB69-23CF-44E3-9099-C40C66FF867C}">
                  <a14:compatExt spid="_x0000_s46083"/>
                </a:ext>
                <a:ext uri="{FF2B5EF4-FFF2-40B4-BE49-F238E27FC236}">
                  <a16:creationId xmlns:a16="http://schemas.microsoft.com/office/drawing/2014/main" id="{00000000-0008-0000-0100-000003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4" name="Object 4" hidden="1">
              <a:extLst>
                <a:ext uri="{63B3BB69-23CF-44E3-9099-C40C66FF867C}">
                  <a14:compatExt spid="_x0000_s46084"/>
                </a:ext>
                <a:ext uri="{FF2B5EF4-FFF2-40B4-BE49-F238E27FC236}">
                  <a16:creationId xmlns:a16="http://schemas.microsoft.com/office/drawing/2014/main" id="{00000000-0008-0000-0100-000004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5" name="Object 5" hidden="1">
              <a:extLst>
                <a:ext uri="{63B3BB69-23CF-44E3-9099-C40C66FF867C}">
                  <a14:compatExt spid="_x0000_s46085"/>
                </a:ext>
                <a:ext uri="{FF2B5EF4-FFF2-40B4-BE49-F238E27FC236}">
                  <a16:creationId xmlns:a16="http://schemas.microsoft.com/office/drawing/2014/main" id="{00000000-0008-0000-0100-000005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6" name="Object 6" hidden="1">
              <a:extLst>
                <a:ext uri="{63B3BB69-23CF-44E3-9099-C40C66FF867C}">
                  <a14:compatExt spid="_x0000_s46086"/>
                </a:ext>
                <a:ext uri="{FF2B5EF4-FFF2-40B4-BE49-F238E27FC236}">
                  <a16:creationId xmlns:a16="http://schemas.microsoft.com/office/drawing/2014/main" id="{00000000-0008-0000-0100-000006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7" name="Object 7" hidden="1">
              <a:extLst>
                <a:ext uri="{63B3BB69-23CF-44E3-9099-C40C66FF867C}">
                  <a14:compatExt spid="_x0000_s46087"/>
                </a:ext>
                <a:ext uri="{FF2B5EF4-FFF2-40B4-BE49-F238E27FC236}">
                  <a16:creationId xmlns:a16="http://schemas.microsoft.com/office/drawing/2014/main" id="{00000000-0008-0000-0100-000007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8" name="Object 8" hidden="1">
              <a:extLst>
                <a:ext uri="{63B3BB69-23CF-44E3-9099-C40C66FF867C}">
                  <a14:compatExt spid="_x0000_s46088"/>
                </a:ext>
                <a:ext uri="{FF2B5EF4-FFF2-40B4-BE49-F238E27FC236}">
                  <a16:creationId xmlns:a16="http://schemas.microsoft.com/office/drawing/2014/main" id="{00000000-0008-0000-0100-000008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9" name="Object 9" hidden="1">
              <a:extLst>
                <a:ext uri="{63B3BB69-23CF-44E3-9099-C40C66FF867C}">
                  <a14:compatExt spid="_x0000_s46089"/>
                </a:ext>
                <a:ext uri="{FF2B5EF4-FFF2-40B4-BE49-F238E27FC236}">
                  <a16:creationId xmlns:a16="http://schemas.microsoft.com/office/drawing/2014/main" id="{00000000-0008-0000-0100-000009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90" name="Object 10" hidden="1">
              <a:extLst>
                <a:ext uri="{63B3BB69-23CF-44E3-9099-C40C66FF867C}">
                  <a14:compatExt spid="_x0000_s46090"/>
                </a:ext>
                <a:ext uri="{FF2B5EF4-FFF2-40B4-BE49-F238E27FC236}">
                  <a16:creationId xmlns:a16="http://schemas.microsoft.com/office/drawing/2014/main" id="{00000000-0008-0000-0100-00000A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2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  <a:ext uri="{FF2B5EF4-FFF2-40B4-BE49-F238E27FC236}">
                  <a16:creationId xmlns:a16="http://schemas.microsoft.com/office/drawing/2014/main" id="{00000000-0008-0000-0200-000002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  <a:ext uri="{FF2B5EF4-FFF2-40B4-BE49-F238E27FC236}">
                  <a16:creationId xmlns:a16="http://schemas.microsoft.com/office/drawing/2014/main" id="{00000000-0008-0000-0200-000003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  <a:ext uri="{FF2B5EF4-FFF2-40B4-BE49-F238E27FC236}">
                  <a16:creationId xmlns:a16="http://schemas.microsoft.com/office/drawing/2014/main" id="{00000000-0008-0000-0200-000004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9" name="Object 5" hidden="1">
              <a:extLst>
                <a:ext uri="{63B3BB69-23CF-44E3-9099-C40C66FF867C}">
                  <a14:compatExt spid="_x0000_s47109"/>
                </a:ext>
                <a:ext uri="{FF2B5EF4-FFF2-40B4-BE49-F238E27FC236}">
                  <a16:creationId xmlns:a16="http://schemas.microsoft.com/office/drawing/2014/main" id="{00000000-0008-0000-0200-000005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  <a:ext uri="{FF2B5EF4-FFF2-40B4-BE49-F238E27FC236}">
                  <a16:creationId xmlns:a16="http://schemas.microsoft.com/office/drawing/2014/main" id="{00000000-0008-0000-0200-000006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  <a:ext uri="{FF2B5EF4-FFF2-40B4-BE49-F238E27FC236}">
                  <a16:creationId xmlns:a16="http://schemas.microsoft.com/office/drawing/2014/main" id="{00000000-0008-0000-0200-000007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  <a:ext uri="{FF2B5EF4-FFF2-40B4-BE49-F238E27FC236}">
                  <a16:creationId xmlns:a16="http://schemas.microsoft.com/office/drawing/2014/main" id="{00000000-0008-0000-0200-000008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  <a:ext uri="{FF2B5EF4-FFF2-40B4-BE49-F238E27FC236}">
                  <a16:creationId xmlns:a16="http://schemas.microsoft.com/office/drawing/2014/main" id="{00000000-0008-0000-0200-000009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  <a:ext uri="{FF2B5EF4-FFF2-40B4-BE49-F238E27FC236}">
                  <a16:creationId xmlns:a16="http://schemas.microsoft.com/office/drawing/2014/main" id="{00000000-0008-0000-0200-00000A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29" name="Object 1" hidden="1">
              <a:extLst>
                <a:ext uri="{63B3BB69-23CF-44E3-9099-C40C66FF867C}">
                  <a14:compatExt spid="_x0000_s48129"/>
                </a:ext>
                <a:ext uri="{FF2B5EF4-FFF2-40B4-BE49-F238E27FC236}">
                  <a16:creationId xmlns:a16="http://schemas.microsoft.com/office/drawing/2014/main" id="{00000000-0008-0000-0300-000001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0" name="Object 2" hidden="1">
              <a:extLst>
                <a:ext uri="{63B3BB69-23CF-44E3-9099-C40C66FF867C}">
                  <a14:compatExt spid="_x0000_s48130"/>
                </a:ext>
                <a:ext uri="{FF2B5EF4-FFF2-40B4-BE49-F238E27FC236}">
                  <a16:creationId xmlns:a16="http://schemas.microsoft.com/office/drawing/2014/main" id="{00000000-0008-0000-0300-000002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1" name="Object 3" hidden="1">
              <a:extLst>
                <a:ext uri="{63B3BB69-23CF-44E3-9099-C40C66FF867C}">
                  <a14:compatExt spid="_x0000_s48131"/>
                </a:ext>
                <a:ext uri="{FF2B5EF4-FFF2-40B4-BE49-F238E27FC236}">
                  <a16:creationId xmlns:a16="http://schemas.microsoft.com/office/drawing/2014/main" id="{00000000-0008-0000-0300-000003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  <a:ext uri="{FF2B5EF4-FFF2-40B4-BE49-F238E27FC236}">
                  <a16:creationId xmlns:a16="http://schemas.microsoft.com/office/drawing/2014/main" id="{00000000-0008-0000-0300-000004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  <a:ext uri="{FF2B5EF4-FFF2-40B4-BE49-F238E27FC236}">
                  <a16:creationId xmlns:a16="http://schemas.microsoft.com/office/drawing/2014/main" id="{00000000-0008-0000-0300-000005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4" name="Object 6" hidden="1">
              <a:extLst>
                <a:ext uri="{63B3BB69-23CF-44E3-9099-C40C66FF867C}">
                  <a14:compatExt spid="_x0000_s48134"/>
                </a:ext>
                <a:ext uri="{FF2B5EF4-FFF2-40B4-BE49-F238E27FC236}">
                  <a16:creationId xmlns:a16="http://schemas.microsoft.com/office/drawing/2014/main" id="{00000000-0008-0000-0300-000006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5" name="Object 7" hidden="1">
              <a:extLst>
                <a:ext uri="{63B3BB69-23CF-44E3-9099-C40C66FF867C}">
                  <a14:compatExt spid="_x0000_s48135"/>
                </a:ext>
                <a:ext uri="{FF2B5EF4-FFF2-40B4-BE49-F238E27FC236}">
                  <a16:creationId xmlns:a16="http://schemas.microsoft.com/office/drawing/2014/main" id="{00000000-0008-0000-0300-000007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6" name="Object 8" hidden="1">
              <a:extLst>
                <a:ext uri="{63B3BB69-23CF-44E3-9099-C40C66FF867C}">
                  <a14:compatExt spid="_x0000_s48136"/>
                </a:ext>
                <a:ext uri="{FF2B5EF4-FFF2-40B4-BE49-F238E27FC236}">
                  <a16:creationId xmlns:a16="http://schemas.microsoft.com/office/drawing/2014/main" id="{00000000-0008-0000-0300-000008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7" name="Object 9" hidden="1">
              <a:extLst>
                <a:ext uri="{63B3BB69-23CF-44E3-9099-C40C66FF867C}">
                  <a14:compatExt spid="_x0000_s48137"/>
                </a:ext>
                <a:ext uri="{FF2B5EF4-FFF2-40B4-BE49-F238E27FC236}">
                  <a16:creationId xmlns:a16="http://schemas.microsoft.com/office/drawing/2014/main" id="{00000000-0008-0000-0300-000009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8" name="Object 10" hidden="1">
              <a:extLst>
                <a:ext uri="{63B3BB69-23CF-44E3-9099-C40C66FF867C}">
                  <a14:compatExt spid="_x0000_s48138"/>
                </a:ext>
                <a:ext uri="{FF2B5EF4-FFF2-40B4-BE49-F238E27FC236}">
                  <a16:creationId xmlns:a16="http://schemas.microsoft.com/office/drawing/2014/main" id="{00000000-0008-0000-0300-00000A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4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4" name="Object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4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4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6" name="Object 4" hidden="1">
              <a:extLst>
                <a:ext uri="{63B3BB69-23CF-44E3-9099-C40C66FF867C}">
                  <a14:compatExt spid="_x0000_s49156"/>
                </a:ext>
                <a:ext uri="{FF2B5EF4-FFF2-40B4-BE49-F238E27FC236}">
                  <a16:creationId xmlns:a16="http://schemas.microsoft.com/office/drawing/2014/main" id="{00000000-0008-0000-0400-000004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7" name="Object 5" hidden="1">
              <a:extLst>
                <a:ext uri="{63B3BB69-23CF-44E3-9099-C40C66FF867C}">
                  <a14:compatExt spid="_x0000_s49157"/>
                </a:ext>
                <a:ext uri="{FF2B5EF4-FFF2-40B4-BE49-F238E27FC236}">
                  <a16:creationId xmlns:a16="http://schemas.microsoft.com/office/drawing/2014/main" id="{00000000-0008-0000-0400-000005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8" name="Object 6" hidden="1">
              <a:extLst>
                <a:ext uri="{63B3BB69-23CF-44E3-9099-C40C66FF867C}">
                  <a14:compatExt spid="_x0000_s49158"/>
                </a:ext>
                <a:ext uri="{FF2B5EF4-FFF2-40B4-BE49-F238E27FC236}">
                  <a16:creationId xmlns:a16="http://schemas.microsoft.com/office/drawing/2014/main" id="{00000000-0008-0000-0400-000006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9" name="Object 7" hidden="1">
              <a:extLst>
                <a:ext uri="{63B3BB69-23CF-44E3-9099-C40C66FF867C}">
                  <a14:compatExt spid="_x0000_s49159"/>
                </a:ext>
                <a:ext uri="{FF2B5EF4-FFF2-40B4-BE49-F238E27FC236}">
                  <a16:creationId xmlns:a16="http://schemas.microsoft.com/office/drawing/2014/main" id="{00000000-0008-0000-0400-000007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0" name="Object 8" hidden="1">
              <a:extLst>
                <a:ext uri="{63B3BB69-23CF-44E3-9099-C40C66FF867C}">
                  <a14:compatExt spid="_x0000_s49160"/>
                </a:ext>
                <a:ext uri="{FF2B5EF4-FFF2-40B4-BE49-F238E27FC236}">
                  <a16:creationId xmlns:a16="http://schemas.microsoft.com/office/drawing/2014/main" id="{00000000-0008-0000-0400-000008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1" name="Object 9" hidden="1">
              <a:extLst>
                <a:ext uri="{63B3BB69-23CF-44E3-9099-C40C66FF867C}">
                  <a14:compatExt spid="_x0000_s49161"/>
                </a:ext>
                <a:ext uri="{FF2B5EF4-FFF2-40B4-BE49-F238E27FC236}">
                  <a16:creationId xmlns:a16="http://schemas.microsoft.com/office/drawing/2014/main" id="{00000000-0008-0000-0400-000009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2" name="Object 10" hidden="1">
              <a:extLst>
                <a:ext uri="{63B3BB69-23CF-44E3-9099-C40C66FF867C}">
                  <a14:compatExt spid="_x0000_s49162"/>
                </a:ext>
                <a:ext uri="{FF2B5EF4-FFF2-40B4-BE49-F238E27FC236}">
                  <a16:creationId xmlns:a16="http://schemas.microsoft.com/office/drawing/2014/main" id="{00000000-0008-0000-0400-00000A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5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5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5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0" name="Object 4" hidden="1">
              <a:extLst>
                <a:ext uri="{63B3BB69-23CF-44E3-9099-C40C66FF867C}">
                  <a14:compatExt spid="_x0000_s50180"/>
                </a:ext>
                <a:ext uri="{FF2B5EF4-FFF2-40B4-BE49-F238E27FC236}">
                  <a16:creationId xmlns:a16="http://schemas.microsoft.com/office/drawing/2014/main" id="{00000000-0008-0000-0500-000004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1" name="Object 5" hidden="1">
              <a:extLst>
                <a:ext uri="{63B3BB69-23CF-44E3-9099-C40C66FF867C}">
                  <a14:compatExt spid="_x0000_s50181"/>
                </a:ext>
                <a:ext uri="{FF2B5EF4-FFF2-40B4-BE49-F238E27FC236}">
                  <a16:creationId xmlns:a16="http://schemas.microsoft.com/office/drawing/2014/main" id="{00000000-0008-0000-0500-000005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2" name="Object 6" hidden="1">
              <a:extLst>
                <a:ext uri="{63B3BB69-23CF-44E3-9099-C40C66FF867C}">
                  <a14:compatExt spid="_x0000_s50182"/>
                </a:ext>
                <a:ext uri="{FF2B5EF4-FFF2-40B4-BE49-F238E27FC236}">
                  <a16:creationId xmlns:a16="http://schemas.microsoft.com/office/drawing/2014/main" id="{00000000-0008-0000-0500-000006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3" name="Object 7" hidden="1">
              <a:extLst>
                <a:ext uri="{63B3BB69-23CF-44E3-9099-C40C66FF867C}">
                  <a14:compatExt spid="_x0000_s50183"/>
                </a:ext>
                <a:ext uri="{FF2B5EF4-FFF2-40B4-BE49-F238E27FC236}">
                  <a16:creationId xmlns:a16="http://schemas.microsoft.com/office/drawing/2014/main" id="{00000000-0008-0000-0500-000007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4" name="Object 8" hidden="1">
              <a:extLst>
                <a:ext uri="{63B3BB69-23CF-44E3-9099-C40C66FF867C}">
                  <a14:compatExt spid="_x0000_s50184"/>
                </a:ext>
                <a:ext uri="{FF2B5EF4-FFF2-40B4-BE49-F238E27FC236}">
                  <a16:creationId xmlns:a16="http://schemas.microsoft.com/office/drawing/2014/main" id="{00000000-0008-0000-0500-000008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5" name="Object 9" hidden="1">
              <a:extLst>
                <a:ext uri="{63B3BB69-23CF-44E3-9099-C40C66FF867C}">
                  <a14:compatExt spid="_x0000_s50185"/>
                </a:ext>
                <a:ext uri="{FF2B5EF4-FFF2-40B4-BE49-F238E27FC236}">
                  <a16:creationId xmlns:a16="http://schemas.microsoft.com/office/drawing/2014/main" id="{00000000-0008-0000-0500-000009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6" name="Object 10" hidden="1">
              <a:extLst>
                <a:ext uri="{63B3BB69-23CF-44E3-9099-C40C66FF867C}">
                  <a14:compatExt spid="_x0000_s50186"/>
                </a:ext>
                <a:ext uri="{FF2B5EF4-FFF2-40B4-BE49-F238E27FC236}">
                  <a16:creationId xmlns:a16="http://schemas.microsoft.com/office/drawing/2014/main" id="{00000000-0008-0000-0500-00000A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6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2" name="Object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6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3" name="Object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00000000-0008-0000-0600-000003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4" name="Object 4" hidden="1">
              <a:extLst>
                <a:ext uri="{63B3BB69-23CF-44E3-9099-C40C66FF867C}">
                  <a14:compatExt spid="_x0000_s51204"/>
                </a:ext>
                <a:ext uri="{FF2B5EF4-FFF2-40B4-BE49-F238E27FC236}">
                  <a16:creationId xmlns:a16="http://schemas.microsoft.com/office/drawing/2014/main" id="{00000000-0008-0000-0600-000004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5" name="Object 5" hidden="1">
              <a:extLst>
                <a:ext uri="{63B3BB69-23CF-44E3-9099-C40C66FF867C}">
                  <a14:compatExt spid="_x0000_s51205"/>
                </a:ext>
                <a:ext uri="{FF2B5EF4-FFF2-40B4-BE49-F238E27FC236}">
                  <a16:creationId xmlns:a16="http://schemas.microsoft.com/office/drawing/2014/main" id="{00000000-0008-0000-0600-000005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6" name="Object 6" hidden="1">
              <a:extLst>
                <a:ext uri="{63B3BB69-23CF-44E3-9099-C40C66FF867C}">
                  <a14:compatExt spid="_x0000_s51206"/>
                </a:ext>
                <a:ext uri="{FF2B5EF4-FFF2-40B4-BE49-F238E27FC236}">
                  <a16:creationId xmlns:a16="http://schemas.microsoft.com/office/drawing/2014/main" id="{00000000-0008-0000-0600-000006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7" name="Object 7" hidden="1">
              <a:extLst>
                <a:ext uri="{63B3BB69-23CF-44E3-9099-C40C66FF867C}">
                  <a14:compatExt spid="_x0000_s51207"/>
                </a:ext>
                <a:ext uri="{FF2B5EF4-FFF2-40B4-BE49-F238E27FC236}">
                  <a16:creationId xmlns:a16="http://schemas.microsoft.com/office/drawing/2014/main" id="{00000000-0008-0000-0600-000007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8" name="Object 8" hidden="1">
              <a:extLst>
                <a:ext uri="{63B3BB69-23CF-44E3-9099-C40C66FF867C}">
                  <a14:compatExt spid="_x0000_s51208"/>
                </a:ext>
                <a:ext uri="{FF2B5EF4-FFF2-40B4-BE49-F238E27FC236}">
                  <a16:creationId xmlns:a16="http://schemas.microsoft.com/office/drawing/2014/main" id="{00000000-0008-0000-0600-000008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9" name="Object 9" hidden="1">
              <a:extLst>
                <a:ext uri="{63B3BB69-23CF-44E3-9099-C40C66FF867C}">
                  <a14:compatExt spid="_x0000_s51209"/>
                </a:ext>
                <a:ext uri="{FF2B5EF4-FFF2-40B4-BE49-F238E27FC236}">
                  <a16:creationId xmlns:a16="http://schemas.microsoft.com/office/drawing/2014/main" id="{00000000-0008-0000-0600-000009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10" name="Object 10" hidden="1">
              <a:extLst>
                <a:ext uri="{63B3BB69-23CF-44E3-9099-C40C66FF867C}">
                  <a14:compatExt spid="_x0000_s51210"/>
                </a:ext>
                <a:ext uri="{FF2B5EF4-FFF2-40B4-BE49-F238E27FC236}">
                  <a16:creationId xmlns:a16="http://schemas.microsoft.com/office/drawing/2014/main" id="{00000000-0008-0000-0600-00000A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7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00000000-0008-0000-0700-000002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7" name="Object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00000000-0008-0000-0700-000003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  <a:ext uri="{FF2B5EF4-FFF2-40B4-BE49-F238E27FC236}">
                  <a16:creationId xmlns:a16="http://schemas.microsoft.com/office/drawing/2014/main" id="{00000000-0008-0000-0700-000004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  <a:ext uri="{FF2B5EF4-FFF2-40B4-BE49-F238E27FC236}">
                  <a16:creationId xmlns:a16="http://schemas.microsoft.com/office/drawing/2014/main" id="{00000000-0008-0000-0700-000005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  <a:ext uri="{FF2B5EF4-FFF2-40B4-BE49-F238E27FC236}">
                  <a16:creationId xmlns:a16="http://schemas.microsoft.com/office/drawing/2014/main" id="{00000000-0008-0000-0700-000006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1" name="Object 7" hidden="1">
              <a:extLst>
                <a:ext uri="{63B3BB69-23CF-44E3-9099-C40C66FF867C}">
                  <a14:compatExt spid="_x0000_s52231"/>
                </a:ext>
                <a:ext uri="{FF2B5EF4-FFF2-40B4-BE49-F238E27FC236}">
                  <a16:creationId xmlns:a16="http://schemas.microsoft.com/office/drawing/2014/main" id="{00000000-0008-0000-0700-000007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  <a:ext uri="{FF2B5EF4-FFF2-40B4-BE49-F238E27FC236}">
                  <a16:creationId xmlns:a16="http://schemas.microsoft.com/office/drawing/2014/main" id="{00000000-0008-0000-0700-000008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  <a:ext uri="{FF2B5EF4-FFF2-40B4-BE49-F238E27FC236}">
                  <a16:creationId xmlns:a16="http://schemas.microsoft.com/office/drawing/2014/main" id="{00000000-0008-0000-0700-000009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  <a:ext uri="{FF2B5EF4-FFF2-40B4-BE49-F238E27FC236}">
                  <a16:creationId xmlns:a16="http://schemas.microsoft.com/office/drawing/2014/main" id="{00000000-0008-0000-0700-00000A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.bin"/><Relationship Id="rId13" Type="http://schemas.openxmlformats.org/officeDocument/2006/relationships/oleObject" Target="../embeddings/oleObject59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53.bin"/><Relationship Id="rId12" Type="http://schemas.openxmlformats.org/officeDocument/2006/relationships/oleObject" Target="../embeddings/oleObject58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52.bin"/><Relationship Id="rId11" Type="http://schemas.openxmlformats.org/officeDocument/2006/relationships/oleObject" Target="../embeddings/oleObject5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56.bin"/><Relationship Id="rId4" Type="http://schemas.openxmlformats.org/officeDocument/2006/relationships/oleObject" Target="../embeddings/oleObject51.bin"/><Relationship Id="rId9" Type="http://schemas.openxmlformats.org/officeDocument/2006/relationships/oleObject" Target="../embeddings/oleObject55.bin"/><Relationship Id="rId14" Type="http://schemas.openxmlformats.org/officeDocument/2006/relationships/oleObject" Target="../embeddings/oleObject60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.bin"/><Relationship Id="rId13" Type="http://schemas.openxmlformats.org/officeDocument/2006/relationships/oleObject" Target="../embeddings/oleObject69.bin"/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63.bin"/><Relationship Id="rId12" Type="http://schemas.openxmlformats.org/officeDocument/2006/relationships/oleObject" Target="../embeddings/oleObject68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62.bin"/><Relationship Id="rId11" Type="http://schemas.openxmlformats.org/officeDocument/2006/relationships/oleObject" Target="../embeddings/oleObject6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5.bin"/><Relationship Id="rId14" Type="http://schemas.openxmlformats.org/officeDocument/2006/relationships/oleObject" Target="../embeddings/oleObject7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4.bin"/><Relationship Id="rId13" Type="http://schemas.openxmlformats.org/officeDocument/2006/relationships/oleObject" Target="../embeddings/oleObject79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73.bin"/><Relationship Id="rId12" Type="http://schemas.openxmlformats.org/officeDocument/2006/relationships/oleObject" Target="../embeddings/oleObject78.bin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72.bin"/><Relationship Id="rId11" Type="http://schemas.openxmlformats.org/officeDocument/2006/relationships/oleObject" Target="../embeddings/oleObject7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76.bin"/><Relationship Id="rId4" Type="http://schemas.openxmlformats.org/officeDocument/2006/relationships/oleObject" Target="../embeddings/oleObject71.bin"/><Relationship Id="rId9" Type="http://schemas.openxmlformats.org/officeDocument/2006/relationships/oleObject" Target="../embeddings/oleObject75.bin"/><Relationship Id="rId14" Type="http://schemas.openxmlformats.org/officeDocument/2006/relationships/oleObject" Target="../embeddings/oleObject8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7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30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31</v>
      </c>
      <c r="B15" s="28" t="s">
        <v>69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32</v>
      </c>
      <c r="B16" s="35" t="s">
        <v>70</v>
      </c>
      <c r="C16" s="36">
        <v>760</v>
      </c>
      <c r="D16" s="89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33</v>
      </c>
      <c r="B17" s="35" t="s">
        <v>71</v>
      </c>
      <c r="C17" s="36">
        <v>760</v>
      </c>
      <c r="D17" s="89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34</v>
      </c>
      <c r="B18" s="41" t="s">
        <v>70</v>
      </c>
      <c r="C18" s="42">
        <v>760</v>
      </c>
      <c r="D18" s="90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12" t="s">
        <v>18</v>
      </c>
      <c r="B19" s="113"/>
      <c r="C19" s="113"/>
      <c r="D19" s="113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14" t="s">
        <v>24</v>
      </c>
      <c r="B21" s="114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15" t="s">
        <v>19</v>
      </c>
      <c r="C23" s="116"/>
      <c r="D23" s="117"/>
      <c r="E23" s="104" t="s">
        <v>26</v>
      </c>
      <c r="F23" s="105"/>
      <c r="G23" s="105"/>
      <c r="H23" s="105"/>
      <c r="I23" s="105"/>
      <c r="J23" s="105"/>
      <c r="K23" s="10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18" t="s">
        <v>25</v>
      </c>
      <c r="C24" s="118"/>
      <c r="D24" s="119"/>
      <c r="E24" s="107"/>
      <c r="F24" s="108"/>
      <c r="G24" s="108"/>
      <c r="H24" s="108"/>
      <c r="I24" s="109"/>
      <c r="J24" s="109"/>
      <c r="K24" s="1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11" t="s">
        <v>9</v>
      </c>
      <c r="B28" s="111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11" t="s">
        <v>10</v>
      </c>
      <c r="B29" s="111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E23:K23"/>
    <mergeCell ref="E24:K24"/>
    <mergeCell ref="A28:B28"/>
    <mergeCell ref="A29:B29"/>
    <mergeCell ref="A19:D19"/>
    <mergeCell ref="A21:B21"/>
    <mergeCell ref="B23:D23"/>
    <mergeCell ref="B24:D24"/>
    <mergeCell ref="A11:K11"/>
    <mergeCell ref="A1:B1"/>
    <mergeCell ref="A2:C2"/>
    <mergeCell ref="E2:K2"/>
    <mergeCell ref="A3:C3"/>
    <mergeCell ref="E3:K3"/>
    <mergeCell ref="A5:B5"/>
    <mergeCell ref="A6:C6"/>
    <mergeCell ref="E6:K6"/>
    <mergeCell ref="A7:C7"/>
    <mergeCell ref="E7:K7"/>
    <mergeCell ref="A9:K9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1.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0871-89F5-45F4-8085-90A9F3AB355D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35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36</v>
      </c>
      <c r="B15" s="28" t="s">
        <v>72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37</v>
      </c>
      <c r="B16" s="35" t="s">
        <v>40</v>
      </c>
      <c r="C16" s="36">
        <v>760</v>
      </c>
      <c r="D16" s="37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38</v>
      </c>
      <c r="B17" s="35" t="s">
        <v>73</v>
      </c>
      <c r="C17" s="36">
        <v>760</v>
      </c>
      <c r="D17" s="37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39</v>
      </c>
      <c r="B18" s="41" t="s">
        <v>41</v>
      </c>
      <c r="C18" s="42">
        <v>760</v>
      </c>
      <c r="D18" s="43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12" t="s">
        <v>18</v>
      </c>
      <c r="B19" s="113"/>
      <c r="C19" s="113"/>
      <c r="D19" s="113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14" t="s">
        <v>24</v>
      </c>
      <c r="B21" s="114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15" t="s">
        <v>19</v>
      </c>
      <c r="C23" s="116"/>
      <c r="D23" s="117"/>
      <c r="E23" s="104" t="s">
        <v>26</v>
      </c>
      <c r="F23" s="105"/>
      <c r="G23" s="105"/>
      <c r="H23" s="105"/>
      <c r="I23" s="105"/>
      <c r="J23" s="105"/>
      <c r="K23" s="10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18" t="s">
        <v>25</v>
      </c>
      <c r="C24" s="118"/>
      <c r="D24" s="119"/>
      <c r="E24" s="107"/>
      <c r="F24" s="108"/>
      <c r="G24" s="108"/>
      <c r="H24" s="108"/>
      <c r="I24" s="109"/>
      <c r="J24" s="109"/>
      <c r="K24" s="1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11" t="s">
        <v>9</v>
      </c>
      <c r="B28" s="111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11" t="s">
        <v>10</v>
      </c>
      <c r="B29" s="111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5:B5"/>
    <mergeCell ref="A1:B1"/>
    <mergeCell ref="A2:C2"/>
    <mergeCell ref="E2:K2"/>
    <mergeCell ref="A3:C3"/>
    <mergeCell ref="E3:K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28:B28"/>
    <mergeCell ref="A29:B29"/>
    <mergeCell ref="A19:D19"/>
    <mergeCell ref="A21:B21"/>
    <mergeCell ref="B23:D2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2.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6081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1" r:id="rId4"/>
      </mc:Fallback>
    </mc:AlternateContent>
    <mc:AlternateContent xmlns:mc="http://schemas.openxmlformats.org/markup-compatibility/2006">
      <mc:Choice Requires="x14">
        <oleObject progId="Equation.3" shapeId="46082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2" r:id="rId6"/>
      </mc:Fallback>
    </mc:AlternateContent>
    <mc:AlternateContent xmlns:mc="http://schemas.openxmlformats.org/markup-compatibility/2006">
      <mc:Choice Requires="x14">
        <oleObject progId="Equation.3" shapeId="46083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3" r:id="rId7"/>
      </mc:Fallback>
    </mc:AlternateContent>
    <mc:AlternateContent xmlns:mc="http://schemas.openxmlformats.org/markup-compatibility/2006">
      <mc:Choice Requires="x14">
        <oleObject progId="Equation.3" shapeId="46084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4" r:id="rId8"/>
      </mc:Fallback>
    </mc:AlternateContent>
    <mc:AlternateContent xmlns:mc="http://schemas.openxmlformats.org/markup-compatibility/2006">
      <mc:Choice Requires="x14">
        <oleObject progId="Equation.3" shapeId="46085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5" r:id="rId9"/>
      </mc:Fallback>
    </mc:AlternateContent>
    <mc:AlternateContent xmlns:mc="http://schemas.openxmlformats.org/markup-compatibility/2006">
      <mc:Choice Requires="x14">
        <oleObject progId="Equation.3" shapeId="46086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6" r:id="rId10"/>
      </mc:Fallback>
    </mc:AlternateContent>
    <mc:AlternateContent xmlns:mc="http://schemas.openxmlformats.org/markup-compatibility/2006">
      <mc:Choice Requires="x14">
        <oleObject progId="Equation.3" shapeId="46087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7" r:id="rId11"/>
      </mc:Fallback>
    </mc:AlternateContent>
    <mc:AlternateContent xmlns:mc="http://schemas.openxmlformats.org/markup-compatibility/2006">
      <mc:Choice Requires="x14">
        <oleObject progId="Equation.3" shapeId="46088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8" r:id="rId12"/>
      </mc:Fallback>
    </mc:AlternateContent>
    <mc:AlternateContent xmlns:mc="http://schemas.openxmlformats.org/markup-compatibility/2006">
      <mc:Choice Requires="x14">
        <oleObject progId="Equation.3" shapeId="46089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9" r:id="rId13"/>
      </mc:Fallback>
    </mc:AlternateContent>
    <mc:AlternateContent xmlns:mc="http://schemas.openxmlformats.org/markup-compatibility/2006">
      <mc:Choice Requires="x14">
        <oleObject progId="Equation.3" shapeId="46090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90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963E-EE2B-4FD5-AFB2-23D2D31FA013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42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75.75" customHeight="1" x14ac:dyDescent="0.15">
      <c r="A15" s="27" t="s">
        <v>43</v>
      </c>
      <c r="B15" s="28" t="s">
        <v>84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75.75" customHeight="1" thickBot="1" x14ac:dyDescent="0.2">
      <c r="A16" s="40" t="s">
        <v>44</v>
      </c>
      <c r="B16" s="41" t="s">
        <v>85</v>
      </c>
      <c r="C16" s="42">
        <v>760</v>
      </c>
      <c r="D16" s="43" t="s">
        <v>23</v>
      </c>
      <c r="E16" s="44"/>
      <c r="F16" s="45">
        <v>9.5000000000000001E-2</v>
      </c>
      <c r="G16" s="78">
        <f>F16*E16</f>
        <v>0</v>
      </c>
      <c r="H16" s="79">
        <f>E16+G16</f>
        <v>0</v>
      </c>
      <c r="I16" s="80">
        <f t="shared" ref="I16" si="0">C16*E16</f>
        <v>0</v>
      </c>
      <c r="J16" s="81">
        <f t="shared" ref="J16" si="1">I16*F16</f>
        <v>0</v>
      </c>
      <c r="K16" s="82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12" t="s">
        <v>18</v>
      </c>
      <c r="B17" s="113"/>
      <c r="C17" s="113"/>
      <c r="D17" s="113"/>
      <c r="E17" s="87">
        <f>SUM(E15:E16)</f>
        <v>0</v>
      </c>
      <c r="F17" s="46"/>
      <c r="G17" s="91">
        <f>SUM(G15:G16)</f>
        <v>0</v>
      </c>
      <c r="H17" s="92">
        <f>SUM(H15:H16)</f>
        <v>0</v>
      </c>
      <c r="I17" s="85">
        <f>SUM(I15:I16)</f>
        <v>0</v>
      </c>
      <c r="J17" s="85">
        <f>SUM(J15:J16)</f>
        <v>0</v>
      </c>
      <c r="K17" s="86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7"/>
      <c r="C18" s="47"/>
      <c r="D18" s="47"/>
      <c r="E18" s="47"/>
      <c r="F18" s="48"/>
      <c r="G18" s="4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14" t="s">
        <v>24</v>
      </c>
      <c r="B19" s="114"/>
      <c r="C19" s="49"/>
      <c r="D19" s="49"/>
      <c r="E19" s="49"/>
      <c r="F19" s="50"/>
      <c r="G19" s="50"/>
      <c r="H19" s="51"/>
      <c r="I19" s="51"/>
      <c r="J19" s="51"/>
      <c r="K19" s="5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52" t="s">
        <v>20</v>
      </c>
      <c r="B21" s="115" t="s">
        <v>19</v>
      </c>
      <c r="C21" s="116"/>
      <c r="D21" s="117"/>
      <c r="E21" s="104" t="s">
        <v>26</v>
      </c>
      <c r="F21" s="105"/>
      <c r="G21" s="105"/>
      <c r="H21" s="105"/>
      <c r="I21" s="105"/>
      <c r="J21" s="105"/>
      <c r="K21" s="10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53" t="s">
        <v>0</v>
      </c>
      <c r="B22" s="118" t="s">
        <v>25</v>
      </c>
      <c r="C22" s="118"/>
      <c r="D22" s="119"/>
      <c r="E22" s="107"/>
      <c r="F22" s="108"/>
      <c r="G22" s="108"/>
      <c r="H22" s="108"/>
      <c r="I22" s="109"/>
      <c r="J22" s="109"/>
      <c r="K22" s="1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54"/>
      <c r="B23" s="55"/>
      <c r="C23" s="55"/>
      <c r="D23" s="55"/>
      <c r="E23" s="56"/>
      <c r="F23" s="56"/>
      <c r="G23" s="56"/>
      <c r="H23" s="56"/>
      <c r="I23" s="56"/>
      <c r="J23" s="56"/>
      <c r="K23" s="5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9" customFormat="1" ht="18" customHeight="1" x14ac:dyDescent="0.15">
      <c r="A24" s="57" t="s">
        <v>68</v>
      </c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8" customFormat="1" ht="18" customHeight="1" x14ac:dyDescent="0.15">
      <c r="A25" s="60"/>
      <c r="B25" s="60"/>
      <c r="C25" s="60"/>
      <c r="D25" s="60"/>
      <c r="E25" s="60"/>
      <c r="F25" s="60"/>
      <c r="G25" s="60"/>
      <c r="H25" s="59"/>
      <c r="I25" s="59"/>
      <c r="J25" s="59"/>
      <c r="K25" s="59"/>
    </row>
    <row r="26" spans="1:27" s="57" customFormat="1" ht="21.75" customHeight="1" x14ac:dyDescent="0.15">
      <c r="A26" s="111" t="s">
        <v>9</v>
      </c>
      <c r="B26" s="111"/>
      <c r="C26" s="59"/>
      <c r="D26" s="59"/>
      <c r="E26" s="59"/>
      <c r="F26" s="61" t="s">
        <v>22</v>
      </c>
      <c r="G26" s="61"/>
      <c r="H26" s="62"/>
      <c r="I26" s="62"/>
      <c r="J26" s="62"/>
      <c r="K26" s="62"/>
    </row>
    <row r="27" spans="1:27" s="57" customFormat="1" ht="21.75" customHeight="1" x14ac:dyDescent="0.15">
      <c r="A27" s="111" t="s">
        <v>10</v>
      </c>
      <c r="B27" s="111"/>
      <c r="C27" s="59"/>
      <c r="D27" s="59"/>
      <c r="E27" s="59"/>
      <c r="F27" s="63"/>
      <c r="G27" s="63"/>
      <c r="H27" s="63"/>
      <c r="I27" s="63"/>
      <c r="J27" s="63"/>
      <c r="K27" s="63"/>
    </row>
    <row r="28" spans="1:27" s="57" customFormat="1" x14ac:dyDescent="0.15">
      <c r="A28" s="10"/>
      <c r="B28" s="47"/>
      <c r="C28" s="47"/>
      <c r="D28" s="47"/>
      <c r="E28" s="47"/>
      <c r="F28" s="48"/>
      <c r="G28" s="48"/>
      <c r="H28" s="8"/>
      <c r="I28" s="8"/>
      <c r="J28" s="8"/>
      <c r="K28" s="8"/>
    </row>
    <row r="29" spans="1:27" s="57" customFormat="1" x14ac:dyDescent="0.15">
      <c r="A29" s="64"/>
    </row>
    <row r="30" spans="1:27" s="57" customFormat="1" x14ac:dyDescent="0.15">
      <c r="A30" s="64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" s="57" customFormat="1" x14ac:dyDescent="0.15">
      <c r="A81" s="64"/>
    </row>
    <row r="82" spans="1:1" s="57" customFormat="1" x14ac:dyDescent="0.15">
      <c r="A82" s="64"/>
    </row>
    <row r="83" spans="1:1" s="57" customFormat="1" x14ac:dyDescent="0.15">
      <c r="A83" s="64"/>
    </row>
    <row r="84" spans="1:1" s="57" customFormat="1" x14ac:dyDescent="0.15">
      <c r="A84" s="64"/>
    </row>
    <row r="85" spans="1:1" s="57" customFormat="1" x14ac:dyDescent="0.15">
      <c r="A85" s="64"/>
    </row>
    <row r="86" spans="1:1" s="57" customFormat="1" x14ac:dyDescent="0.15">
      <c r="A86" s="64"/>
    </row>
    <row r="87" spans="1:1" s="57" customFormat="1" x14ac:dyDescent="0.15">
      <c r="A87" s="64"/>
    </row>
    <row r="88" spans="1:1" s="57" customFormat="1" x14ac:dyDescent="0.15">
      <c r="A88" s="64"/>
    </row>
    <row r="89" spans="1:1" s="57" customFormat="1" x14ac:dyDescent="0.15">
      <c r="A89" s="64"/>
    </row>
    <row r="90" spans="1:1" s="57" customFormat="1" x14ac:dyDescent="0.15">
      <c r="A90" s="64"/>
    </row>
    <row r="91" spans="1:1" s="57" customFormat="1" x14ac:dyDescent="0.15">
      <c r="A91" s="64"/>
    </row>
    <row r="92" spans="1:1" s="57" customFormat="1" x14ac:dyDescent="0.15">
      <c r="A92" s="64"/>
    </row>
    <row r="93" spans="1:1" s="57" customFormat="1" x14ac:dyDescent="0.15">
      <c r="A93" s="64"/>
    </row>
    <row r="94" spans="1:1" s="57" customFormat="1" x14ac:dyDescent="0.15">
      <c r="A94" s="64"/>
    </row>
    <row r="95" spans="1:1" s="57" customFormat="1" x14ac:dyDescent="0.15">
      <c r="A95" s="64"/>
    </row>
  </sheetData>
  <mergeCells count="20">
    <mergeCell ref="A5:B5"/>
    <mergeCell ref="A1:B1"/>
    <mergeCell ref="A2:C2"/>
    <mergeCell ref="E2:K2"/>
    <mergeCell ref="A3:C3"/>
    <mergeCell ref="E3:K3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3.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710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5" r:id="rId4"/>
      </mc:Fallback>
    </mc:AlternateContent>
    <mc:AlternateContent xmlns:mc="http://schemas.openxmlformats.org/markup-compatibility/2006">
      <mc:Choice Requires="x14">
        <oleObject progId="Equation.3" shapeId="4710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6" r:id="rId6"/>
      </mc:Fallback>
    </mc:AlternateContent>
    <mc:AlternateContent xmlns:mc="http://schemas.openxmlformats.org/markup-compatibility/2006">
      <mc:Choice Requires="x14">
        <oleObject progId="Equation.3" shapeId="4710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7" r:id="rId7"/>
      </mc:Fallback>
    </mc:AlternateContent>
    <mc:AlternateContent xmlns:mc="http://schemas.openxmlformats.org/markup-compatibility/2006">
      <mc:Choice Requires="x14">
        <oleObject progId="Equation.3" shapeId="4710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8" r:id="rId8"/>
      </mc:Fallback>
    </mc:AlternateContent>
    <mc:AlternateContent xmlns:mc="http://schemas.openxmlformats.org/markup-compatibility/2006">
      <mc:Choice Requires="x14">
        <oleObject progId="Equation.3" shapeId="4710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9" r:id="rId9"/>
      </mc:Fallback>
    </mc:AlternateContent>
    <mc:AlternateContent xmlns:mc="http://schemas.openxmlformats.org/markup-compatibility/2006">
      <mc:Choice Requires="x14">
        <oleObject progId="Equation.3" shapeId="4711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0" r:id="rId10"/>
      </mc:Fallback>
    </mc:AlternateContent>
    <mc:AlternateContent xmlns:mc="http://schemas.openxmlformats.org/markup-compatibility/2006">
      <mc:Choice Requires="x14">
        <oleObject progId="Equation.3" shapeId="4711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1" r:id="rId11"/>
      </mc:Fallback>
    </mc:AlternateContent>
    <mc:AlternateContent xmlns:mc="http://schemas.openxmlformats.org/markup-compatibility/2006">
      <mc:Choice Requires="x14">
        <oleObject progId="Equation.3" shapeId="4711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2" r:id="rId12"/>
      </mc:Fallback>
    </mc:AlternateContent>
    <mc:AlternateContent xmlns:mc="http://schemas.openxmlformats.org/markup-compatibility/2006">
      <mc:Choice Requires="x14">
        <oleObject progId="Equation.3" shapeId="4711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3" r:id="rId13"/>
      </mc:Fallback>
    </mc:AlternateContent>
    <mc:AlternateContent xmlns:mc="http://schemas.openxmlformats.org/markup-compatibility/2006">
      <mc:Choice Requires="x14">
        <oleObject progId="Equation.3" shapeId="4711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4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3C30-58F1-4D02-8401-C988E95DCD48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45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46</v>
      </c>
      <c r="B15" s="28" t="s">
        <v>86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47</v>
      </c>
      <c r="B16" s="35" t="s">
        <v>87</v>
      </c>
      <c r="C16" s="36">
        <v>760</v>
      </c>
      <c r="D16" s="89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48</v>
      </c>
      <c r="B17" s="35" t="s">
        <v>87</v>
      </c>
      <c r="C17" s="36">
        <v>760</v>
      </c>
      <c r="D17" s="89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49</v>
      </c>
      <c r="B18" s="41" t="s">
        <v>88</v>
      </c>
      <c r="C18" s="42">
        <v>760</v>
      </c>
      <c r="D18" s="90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12" t="s">
        <v>18</v>
      </c>
      <c r="B19" s="113"/>
      <c r="C19" s="113"/>
      <c r="D19" s="113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14" t="s">
        <v>24</v>
      </c>
      <c r="B21" s="114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15" t="s">
        <v>19</v>
      </c>
      <c r="C23" s="116"/>
      <c r="D23" s="117"/>
      <c r="E23" s="104" t="s">
        <v>26</v>
      </c>
      <c r="F23" s="105"/>
      <c r="G23" s="105"/>
      <c r="H23" s="105"/>
      <c r="I23" s="105"/>
      <c r="J23" s="105"/>
      <c r="K23" s="10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18" t="s">
        <v>25</v>
      </c>
      <c r="C24" s="118"/>
      <c r="D24" s="119"/>
      <c r="E24" s="107"/>
      <c r="F24" s="108"/>
      <c r="G24" s="108"/>
      <c r="H24" s="108"/>
      <c r="I24" s="109"/>
      <c r="J24" s="109"/>
      <c r="K24" s="1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11" t="s">
        <v>9</v>
      </c>
      <c r="B28" s="111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11" t="s">
        <v>10</v>
      </c>
      <c r="B29" s="111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5:B5"/>
    <mergeCell ref="A1:B1"/>
    <mergeCell ref="A2:C2"/>
    <mergeCell ref="E2:K2"/>
    <mergeCell ref="A3:C3"/>
    <mergeCell ref="E3:K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28:B28"/>
    <mergeCell ref="A29:B29"/>
    <mergeCell ref="A19:D19"/>
    <mergeCell ref="A21:B21"/>
    <mergeCell ref="B23:D2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1.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812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29" r:id="rId4"/>
      </mc:Fallback>
    </mc:AlternateContent>
    <mc:AlternateContent xmlns:mc="http://schemas.openxmlformats.org/markup-compatibility/2006">
      <mc:Choice Requires="x14">
        <oleObject progId="Equation.3" shapeId="4813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0" r:id="rId6"/>
      </mc:Fallback>
    </mc:AlternateContent>
    <mc:AlternateContent xmlns:mc="http://schemas.openxmlformats.org/markup-compatibility/2006">
      <mc:Choice Requires="x14">
        <oleObject progId="Equation.3" shapeId="4813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1" r:id="rId7"/>
      </mc:Fallback>
    </mc:AlternateContent>
    <mc:AlternateContent xmlns:mc="http://schemas.openxmlformats.org/markup-compatibility/2006">
      <mc:Choice Requires="x14">
        <oleObject progId="Equation.3" shapeId="4813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2" r:id="rId8"/>
      </mc:Fallback>
    </mc:AlternateContent>
    <mc:AlternateContent xmlns:mc="http://schemas.openxmlformats.org/markup-compatibility/2006">
      <mc:Choice Requires="x14">
        <oleObject progId="Equation.3" shapeId="4813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3" r:id="rId9"/>
      </mc:Fallback>
    </mc:AlternateContent>
    <mc:AlternateContent xmlns:mc="http://schemas.openxmlformats.org/markup-compatibility/2006">
      <mc:Choice Requires="x14">
        <oleObject progId="Equation.3" shapeId="4813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4" r:id="rId10"/>
      </mc:Fallback>
    </mc:AlternateContent>
    <mc:AlternateContent xmlns:mc="http://schemas.openxmlformats.org/markup-compatibility/2006">
      <mc:Choice Requires="x14">
        <oleObject progId="Equation.3" shapeId="4813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5" r:id="rId11"/>
      </mc:Fallback>
    </mc:AlternateContent>
    <mc:AlternateContent xmlns:mc="http://schemas.openxmlformats.org/markup-compatibility/2006">
      <mc:Choice Requires="x14">
        <oleObject progId="Equation.3" shapeId="4813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6" r:id="rId12"/>
      </mc:Fallback>
    </mc:AlternateContent>
    <mc:AlternateContent xmlns:mc="http://schemas.openxmlformats.org/markup-compatibility/2006">
      <mc:Choice Requires="x14">
        <oleObject progId="Equation.3" shapeId="4813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7" r:id="rId13"/>
      </mc:Fallback>
    </mc:AlternateContent>
    <mc:AlternateContent xmlns:mc="http://schemas.openxmlformats.org/markup-compatibility/2006">
      <mc:Choice Requires="x14">
        <oleObject progId="Equation.3" shapeId="4813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B8B1-4D7E-4FCE-B271-00161FDE7268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50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51</v>
      </c>
      <c r="B15" s="28" t="s">
        <v>74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thickBot="1" x14ac:dyDescent="0.2">
      <c r="A16" s="40" t="s">
        <v>52</v>
      </c>
      <c r="B16" s="41" t="s">
        <v>75</v>
      </c>
      <c r="C16" s="42">
        <v>760</v>
      </c>
      <c r="D16" s="90" t="s">
        <v>23</v>
      </c>
      <c r="E16" s="44"/>
      <c r="F16" s="45">
        <v>9.5000000000000001E-2</v>
      </c>
      <c r="G16" s="78">
        <f>F16*E16</f>
        <v>0</v>
      </c>
      <c r="H16" s="79">
        <f>E16+G16</f>
        <v>0</v>
      </c>
      <c r="I16" s="80">
        <f t="shared" ref="I16" si="0">C16*E16</f>
        <v>0</v>
      </c>
      <c r="J16" s="81">
        <f t="shared" ref="J16" si="1">I16*F16</f>
        <v>0</v>
      </c>
      <c r="K16" s="82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12" t="s">
        <v>18</v>
      </c>
      <c r="B17" s="113"/>
      <c r="C17" s="113"/>
      <c r="D17" s="113"/>
      <c r="E17" s="87">
        <f>SUM(E15:E16)</f>
        <v>0</v>
      </c>
      <c r="F17" s="46"/>
      <c r="G17" s="91">
        <f>SUM(G15:G16)</f>
        <v>0</v>
      </c>
      <c r="H17" s="92">
        <f>SUM(H15:H16)</f>
        <v>0</v>
      </c>
      <c r="I17" s="85">
        <f>SUM(I15:I16)</f>
        <v>0</v>
      </c>
      <c r="J17" s="85">
        <f>SUM(J15:J16)</f>
        <v>0</v>
      </c>
      <c r="K17" s="86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7"/>
      <c r="C18" s="47"/>
      <c r="D18" s="47"/>
      <c r="E18" s="47"/>
      <c r="F18" s="48"/>
      <c r="G18" s="4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14" t="s">
        <v>24</v>
      </c>
      <c r="B19" s="114"/>
      <c r="C19" s="49"/>
      <c r="D19" s="49"/>
      <c r="E19" s="49"/>
      <c r="F19" s="50"/>
      <c r="G19" s="50"/>
      <c r="H19" s="51"/>
      <c r="I19" s="51"/>
      <c r="J19" s="51"/>
      <c r="K19" s="5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52" t="s">
        <v>20</v>
      </c>
      <c r="B21" s="115" t="s">
        <v>19</v>
      </c>
      <c r="C21" s="116"/>
      <c r="D21" s="117"/>
      <c r="E21" s="104" t="s">
        <v>26</v>
      </c>
      <c r="F21" s="105"/>
      <c r="G21" s="105"/>
      <c r="H21" s="105"/>
      <c r="I21" s="105"/>
      <c r="J21" s="105"/>
      <c r="K21" s="10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53" t="s">
        <v>0</v>
      </c>
      <c r="B22" s="118" t="s">
        <v>25</v>
      </c>
      <c r="C22" s="118"/>
      <c r="D22" s="119"/>
      <c r="E22" s="107"/>
      <c r="F22" s="108"/>
      <c r="G22" s="108"/>
      <c r="H22" s="108"/>
      <c r="I22" s="109"/>
      <c r="J22" s="109"/>
      <c r="K22" s="1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54"/>
      <c r="B23" s="55"/>
      <c r="C23" s="55"/>
      <c r="D23" s="55"/>
      <c r="E23" s="56"/>
      <c r="F23" s="56"/>
      <c r="G23" s="56"/>
      <c r="H23" s="56"/>
      <c r="I23" s="56"/>
      <c r="J23" s="56"/>
      <c r="K23" s="5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9" customFormat="1" ht="18" customHeight="1" x14ac:dyDescent="0.15">
      <c r="A24" s="57" t="s">
        <v>68</v>
      </c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8" customFormat="1" ht="18" customHeight="1" x14ac:dyDescent="0.15">
      <c r="A25" s="60"/>
      <c r="B25" s="60"/>
      <c r="C25" s="60"/>
      <c r="D25" s="60"/>
      <c r="E25" s="60"/>
      <c r="F25" s="60"/>
      <c r="G25" s="60"/>
      <c r="H25" s="59"/>
      <c r="I25" s="59"/>
      <c r="J25" s="59"/>
      <c r="K25" s="59"/>
    </row>
    <row r="26" spans="1:27" s="57" customFormat="1" ht="21.75" customHeight="1" x14ac:dyDescent="0.15">
      <c r="A26" s="111" t="s">
        <v>9</v>
      </c>
      <c r="B26" s="111"/>
      <c r="C26" s="59"/>
      <c r="D26" s="59"/>
      <c r="E26" s="59"/>
      <c r="F26" s="61" t="s">
        <v>22</v>
      </c>
      <c r="G26" s="61"/>
      <c r="H26" s="62"/>
      <c r="I26" s="62"/>
      <c r="J26" s="62"/>
      <c r="K26" s="62"/>
    </row>
    <row r="27" spans="1:27" s="57" customFormat="1" ht="21.75" customHeight="1" x14ac:dyDescent="0.15">
      <c r="A27" s="111" t="s">
        <v>10</v>
      </c>
      <c r="B27" s="111"/>
      <c r="C27" s="59"/>
      <c r="D27" s="59"/>
      <c r="E27" s="59"/>
      <c r="F27" s="63"/>
      <c r="G27" s="63"/>
      <c r="H27" s="63"/>
      <c r="I27" s="63"/>
      <c r="J27" s="63"/>
      <c r="K27" s="63"/>
    </row>
    <row r="28" spans="1:27" s="57" customFormat="1" x14ac:dyDescent="0.15">
      <c r="A28" s="10"/>
      <c r="B28" s="47"/>
      <c r="C28" s="47"/>
      <c r="D28" s="47"/>
      <c r="E28" s="47"/>
      <c r="F28" s="48"/>
      <c r="G28" s="48"/>
      <c r="H28" s="8"/>
      <c r="I28" s="8"/>
      <c r="J28" s="8"/>
      <c r="K28" s="8"/>
    </row>
    <row r="29" spans="1:27" s="57" customFormat="1" x14ac:dyDescent="0.15">
      <c r="A29" s="64"/>
    </row>
    <row r="30" spans="1:27" s="57" customFormat="1" x14ac:dyDescent="0.15">
      <c r="A30" s="64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" s="57" customFormat="1" x14ac:dyDescent="0.15">
      <c r="A81" s="64"/>
    </row>
    <row r="82" spans="1:1" s="57" customFormat="1" x14ac:dyDescent="0.15">
      <c r="A82" s="64"/>
    </row>
    <row r="83" spans="1:1" s="57" customFormat="1" x14ac:dyDescent="0.15">
      <c r="A83" s="64"/>
    </row>
    <row r="84" spans="1:1" s="57" customFormat="1" x14ac:dyDescent="0.15">
      <c r="A84" s="64"/>
    </row>
    <row r="85" spans="1:1" s="57" customFormat="1" x14ac:dyDescent="0.15">
      <c r="A85" s="64"/>
    </row>
    <row r="86" spans="1:1" s="57" customFormat="1" x14ac:dyDescent="0.15">
      <c r="A86" s="64"/>
    </row>
    <row r="87" spans="1:1" s="57" customFormat="1" x14ac:dyDescent="0.15">
      <c r="A87" s="64"/>
    </row>
    <row r="88" spans="1:1" s="57" customFormat="1" x14ac:dyDescent="0.15">
      <c r="A88" s="64"/>
    </row>
    <row r="89" spans="1:1" s="57" customFormat="1" x14ac:dyDescent="0.15">
      <c r="A89" s="64"/>
    </row>
    <row r="90" spans="1:1" s="57" customFormat="1" x14ac:dyDescent="0.15">
      <c r="A90" s="64"/>
    </row>
    <row r="91" spans="1:1" s="57" customFormat="1" x14ac:dyDescent="0.15">
      <c r="A91" s="64"/>
    </row>
    <row r="92" spans="1:1" s="57" customFormat="1" x14ac:dyDescent="0.15">
      <c r="A92" s="64"/>
    </row>
    <row r="93" spans="1:1" s="57" customFormat="1" x14ac:dyDescent="0.15">
      <c r="A93" s="64"/>
    </row>
    <row r="94" spans="1:1" s="57" customFormat="1" x14ac:dyDescent="0.15">
      <c r="A94" s="64"/>
    </row>
    <row r="95" spans="1:1" s="57" customFormat="1" x14ac:dyDescent="0.15">
      <c r="A95" s="64"/>
    </row>
  </sheetData>
  <mergeCells count="20">
    <mergeCell ref="A5:B5"/>
    <mergeCell ref="A1:B1"/>
    <mergeCell ref="A2:C2"/>
    <mergeCell ref="E2:K2"/>
    <mergeCell ref="A3:C3"/>
    <mergeCell ref="E3:K3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5.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915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3" r:id="rId4"/>
      </mc:Fallback>
    </mc:AlternateContent>
    <mc:AlternateContent xmlns:mc="http://schemas.openxmlformats.org/markup-compatibility/2006">
      <mc:Choice Requires="x14">
        <oleObject progId="Equation.3" shapeId="4915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4" r:id="rId6"/>
      </mc:Fallback>
    </mc:AlternateContent>
    <mc:AlternateContent xmlns:mc="http://schemas.openxmlformats.org/markup-compatibility/2006">
      <mc:Choice Requires="x14">
        <oleObject progId="Equation.3" shapeId="4915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5" r:id="rId7"/>
      </mc:Fallback>
    </mc:AlternateContent>
    <mc:AlternateContent xmlns:mc="http://schemas.openxmlformats.org/markup-compatibility/2006">
      <mc:Choice Requires="x14">
        <oleObject progId="Equation.3" shapeId="4915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6" r:id="rId8"/>
      </mc:Fallback>
    </mc:AlternateContent>
    <mc:AlternateContent xmlns:mc="http://schemas.openxmlformats.org/markup-compatibility/2006">
      <mc:Choice Requires="x14">
        <oleObject progId="Equation.3" shapeId="4915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7" r:id="rId9"/>
      </mc:Fallback>
    </mc:AlternateContent>
    <mc:AlternateContent xmlns:mc="http://schemas.openxmlformats.org/markup-compatibility/2006">
      <mc:Choice Requires="x14">
        <oleObject progId="Equation.3" shapeId="4915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8" r:id="rId10"/>
      </mc:Fallback>
    </mc:AlternateContent>
    <mc:AlternateContent xmlns:mc="http://schemas.openxmlformats.org/markup-compatibility/2006">
      <mc:Choice Requires="x14">
        <oleObject progId="Equation.3" shapeId="4915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9" r:id="rId11"/>
      </mc:Fallback>
    </mc:AlternateContent>
    <mc:AlternateContent xmlns:mc="http://schemas.openxmlformats.org/markup-compatibility/2006">
      <mc:Choice Requires="x14">
        <oleObject progId="Equation.3" shapeId="4916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0" r:id="rId12"/>
      </mc:Fallback>
    </mc:AlternateContent>
    <mc:AlternateContent xmlns:mc="http://schemas.openxmlformats.org/markup-compatibility/2006">
      <mc:Choice Requires="x14">
        <oleObject progId="Equation.3" shapeId="4916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1" r:id="rId13"/>
      </mc:Fallback>
    </mc:AlternateContent>
    <mc:AlternateContent xmlns:mc="http://schemas.openxmlformats.org/markup-compatibility/2006">
      <mc:Choice Requires="x14">
        <oleObject progId="Equation.3" shapeId="4916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2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8E89-1E7D-4F21-9259-5D4C68384C72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53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54</v>
      </c>
      <c r="B15" s="28" t="s">
        <v>89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x14ac:dyDescent="0.15">
      <c r="A16" s="34" t="s">
        <v>55</v>
      </c>
      <c r="B16" s="35" t="s">
        <v>90</v>
      </c>
      <c r="C16" s="36">
        <v>760</v>
      </c>
      <c r="D16" s="37" t="s">
        <v>23</v>
      </c>
      <c r="E16" s="38"/>
      <c r="F16" s="39">
        <v>9.5000000000000001E-2</v>
      </c>
      <c r="G16" s="73">
        <f>F16*E16</f>
        <v>0</v>
      </c>
      <c r="H16" s="74">
        <f>E16+G16</f>
        <v>0</v>
      </c>
      <c r="I16" s="75">
        <f t="shared" ref="I16:I18" si="0">C16*E16</f>
        <v>0</v>
      </c>
      <c r="J16" s="76">
        <f t="shared" ref="J16:J18" si="1">I16*F16</f>
        <v>0</v>
      </c>
      <c r="K16" s="77">
        <f t="shared" ref="K16:K18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38.25" customHeight="1" x14ac:dyDescent="0.15">
      <c r="A17" s="34" t="s">
        <v>56</v>
      </c>
      <c r="B17" s="35" t="s">
        <v>91</v>
      </c>
      <c r="C17" s="36">
        <v>760</v>
      </c>
      <c r="D17" s="37" t="s">
        <v>23</v>
      </c>
      <c r="E17" s="38"/>
      <c r="F17" s="39">
        <v>9.5000000000000001E-2</v>
      </c>
      <c r="G17" s="73">
        <f>F17*E17</f>
        <v>0</v>
      </c>
      <c r="H17" s="74">
        <f>E17+G17</f>
        <v>0</v>
      </c>
      <c r="I17" s="75">
        <f t="shared" si="0"/>
        <v>0</v>
      </c>
      <c r="J17" s="76">
        <f t="shared" si="1"/>
        <v>0</v>
      </c>
      <c r="K17" s="77">
        <f t="shared" si="2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38.25" customHeight="1" thickBot="1" x14ac:dyDescent="0.2">
      <c r="A18" s="40" t="s">
        <v>57</v>
      </c>
      <c r="B18" s="41" t="s">
        <v>92</v>
      </c>
      <c r="C18" s="42">
        <v>760</v>
      </c>
      <c r="D18" s="43" t="s">
        <v>23</v>
      </c>
      <c r="E18" s="44"/>
      <c r="F18" s="45">
        <v>9.5000000000000001E-2</v>
      </c>
      <c r="G18" s="78">
        <f>F18*E18</f>
        <v>0</v>
      </c>
      <c r="H18" s="79">
        <f>E18+G18</f>
        <v>0</v>
      </c>
      <c r="I18" s="80">
        <f t="shared" si="0"/>
        <v>0</v>
      </c>
      <c r="J18" s="81">
        <f t="shared" si="1"/>
        <v>0</v>
      </c>
      <c r="K18" s="82">
        <f t="shared" si="2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112" t="s">
        <v>18</v>
      </c>
      <c r="B19" s="113"/>
      <c r="C19" s="113"/>
      <c r="D19" s="113"/>
      <c r="E19" s="87">
        <f>SUM(E15:E18)</f>
        <v>0</v>
      </c>
      <c r="F19" s="46"/>
      <c r="G19" s="83">
        <f>SUM(G15:G18)</f>
        <v>0</v>
      </c>
      <c r="H19" s="84">
        <f>SUM(H15:H18)</f>
        <v>0</v>
      </c>
      <c r="I19" s="85">
        <f>SUM(I15:I18)</f>
        <v>0</v>
      </c>
      <c r="J19" s="85">
        <f>SUM(J15:J18)</f>
        <v>0</v>
      </c>
      <c r="K19" s="86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114" t="s">
        <v>24</v>
      </c>
      <c r="B21" s="114"/>
      <c r="C21" s="49"/>
      <c r="D21" s="49"/>
      <c r="E21" s="49"/>
      <c r="F21" s="50"/>
      <c r="G21" s="50"/>
      <c r="H21" s="51"/>
      <c r="I21" s="51"/>
      <c r="J21" s="51"/>
      <c r="K21" s="51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thickBot="1" x14ac:dyDescent="0.2">
      <c r="A22" s="10"/>
      <c r="B22" s="47"/>
      <c r="C22" s="47"/>
      <c r="D22" s="47"/>
      <c r="E22" s="47"/>
      <c r="F22" s="48"/>
      <c r="G22" s="4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52" t="s">
        <v>20</v>
      </c>
      <c r="B23" s="115" t="s">
        <v>19</v>
      </c>
      <c r="C23" s="116"/>
      <c r="D23" s="117"/>
      <c r="E23" s="104" t="s">
        <v>26</v>
      </c>
      <c r="F23" s="105"/>
      <c r="G23" s="105"/>
      <c r="H23" s="105"/>
      <c r="I23" s="105"/>
      <c r="J23" s="105"/>
      <c r="K23" s="10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53" t="s">
        <v>0</v>
      </c>
      <c r="B24" s="118" t="s">
        <v>25</v>
      </c>
      <c r="C24" s="118"/>
      <c r="D24" s="119"/>
      <c r="E24" s="107"/>
      <c r="F24" s="108"/>
      <c r="G24" s="108"/>
      <c r="H24" s="108"/>
      <c r="I24" s="109"/>
      <c r="J24" s="109"/>
      <c r="K24" s="1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54"/>
      <c r="B25" s="55"/>
      <c r="C25" s="55"/>
      <c r="D25" s="55"/>
      <c r="E25" s="56"/>
      <c r="F25" s="56"/>
      <c r="G25" s="56"/>
      <c r="H25" s="56"/>
      <c r="I25" s="56"/>
      <c r="J25" s="56"/>
      <c r="K25" s="5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59" customFormat="1" ht="18" customHeight="1" x14ac:dyDescent="0.15">
      <c r="A26" s="57" t="s">
        <v>68</v>
      </c>
      <c r="B26" s="57"/>
      <c r="C26" s="57"/>
      <c r="D26" s="57"/>
      <c r="E26" s="57"/>
      <c r="F26" s="57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8" customFormat="1" ht="18" customHeight="1" x14ac:dyDescent="0.15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</row>
    <row r="28" spans="1:27" s="57" customFormat="1" ht="21.75" customHeight="1" x14ac:dyDescent="0.15">
      <c r="A28" s="111" t="s">
        <v>9</v>
      </c>
      <c r="B28" s="111"/>
      <c r="C28" s="59"/>
      <c r="D28" s="59"/>
      <c r="E28" s="59"/>
      <c r="F28" s="61" t="s">
        <v>22</v>
      </c>
      <c r="G28" s="61"/>
      <c r="H28" s="62"/>
      <c r="I28" s="62"/>
      <c r="J28" s="62"/>
      <c r="K28" s="62"/>
    </row>
    <row r="29" spans="1:27" s="57" customFormat="1" ht="21.75" customHeight="1" x14ac:dyDescent="0.15">
      <c r="A29" s="111" t="s">
        <v>10</v>
      </c>
      <c r="B29" s="111"/>
      <c r="C29" s="59"/>
      <c r="D29" s="59"/>
      <c r="E29" s="59"/>
      <c r="F29" s="63"/>
      <c r="G29" s="63"/>
      <c r="H29" s="63"/>
      <c r="I29" s="63"/>
      <c r="J29" s="63"/>
      <c r="K29" s="63"/>
    </row>
    <row r="30" spans="1:27" s="57" customFormat="1" x14ac:dyDescent="0.15">
      <c r="A30" s="10"/>
      <c r="B30" s="47"/>
      <c r="C30" s="47"/>
      <c r="D30" s="47"/>
      <c r="E30" s="47"/>
      <c r="F30" s="48"/>
      <c r="G30" s="48"/>
      <c r="H30" s="8"/>
      <c r="I30" s="8"/>
      <c r="J30" s="8"/>
      <c r="K30" s="8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1" s="57" customFormat="1" x14ac:dyDescent="0.15">
      <c r="A81" s="64"/>
    </row>
    <row r="82" spans="1:11" s="57" customFormat="1" x14ac:dyDescent="0.15">
      <c r="A82" s="64"/>
    </row>
    <row r="83" spans="1:11" s="57" customFormat="1" x14ac:dyDescent="0.15">
      <c r="A83" s="64"/>
    </row>
    <row r="84" spans="1:11" s="57" customFormat="1" x14ac:dyDescent="0.15">
      <c r="A84" s="64"/>
    </row>
    <row r="85" spans="1:11" s="57" customFormat="1" x14ac:dyDescent="0.15">
      <c r="A85" s="64"/>
    </row>
    <row r="86" spans="1:11" s="57" customFormat="1" x14ac:dyDescent="0.15">
      <c r="A86" s="64"/>
    </row>
    <row r="87" spans="1:11" s="57" customFormat="1" x14ac:dyDescent="0.15">
      <c r="A87" s="64"/>
    </row>
    <row r="88" spans="1:11" s="57" customFormat="1" x14ac:dyDescent="0.15">
      <c r="A88" s="64"/>
    </row>
    <row r="89" spans="1:11" s="57" customFormat="1" x14ac:dyDescent="0.15">
      <c r="A89" s="64"/>
    </row>
    <row r="90" spans="1:11" s="57" customFormat="1" x14ac:dyDescent="0.15">
      <c r="A90" s="64"/>
    </row>
    <row r="91" spans="1:11" s="57" customFormat="1" x14ac:dyDescent="0.15">
      <c r="A91" s="64"/>
    </row>
    <row r="92" spans="1:11" s="57" customFormat="1" x14ac:dyDescent="0.15">
      <c r="A92" s="64"/>
    </row>
    <row r="93" spans="1:11" s="57" customFormat="1" x14ac:dyDescent="0.15">
      <c r="A93" s="64"/>
    </row>
    <row r="94" spans="1:11" s="57" customFormat="1" x14ac:dyDescent="0.15">
      <c r="A94" s="64"/>
    </row>
    <row r="95" spans="1:11" x14ac:dyDescent="0.15">
      <c r="A95" s="64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x14ac:dyDescent="0.15">
      <c r="A96" s="64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x14ac:dyDescent="0.15">
      <c r="A97" s="64"/>
      <c r="B97" s="57"/>
      <c r="C97" s="57"/>
      <c r="D97" s="57"/>
      <c r="E97" s="57"/>
      <c r="F97" s="57"/>
      <c r="G97" s="57"/>
      <c r="H97" s="57"/>
      <c r="I97" s="57"/>
      <c r="J97" s="57"/>
      <c r="K97" s="57"/>
    </row>
  </sheetData>
  <mergeCells count="20">
    <mergeCell ref="A5:B5"/>
    <mergeCell ref="A1:B1"/>
    <mergeCell ref="A2:C2"/>
    <mergeCell ref="E2:K2"/>
    <mergeCell ref="A3:C3"/>
    <mergeCell ref="E3:K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28:B28"/>
    <mergeCell ref="A29:B29"/>
    <mergeCell ref="A19:D19"/>
    <mergeCell ref="A21:B21"/>
    <mergeCell ref="B23:D2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6.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0177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7" r:id="rId4"/>
      </mc:Fallback>
    </mc:AlternateContent>
    <mc:AlternateContent xmlns:mc="http://schemas.openxmlformats.org/markup-compatibility/2006">
      <mc:Choice Requires="x14">
        <oleObject progId="Equation.3" shapeId="50178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8" r:id="rId6"/>
      </mc:Fallback>
    </mc:AlternateContent>
    <mc:AlternateContent xmlns:mc="http://schemas.openxmlformats.org/markup-compatibility/2006">
      <mc:Choice Requires="x14">
        <oleObject progId="Equation.3" shapeId="50179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9" r:id="rId7"/>
      </mc:Fallback>
    </mc:AlternateContent>
    <mc:AlternateContent xmlns:mc="http://schemas.openxmlformats.org/markup-compatibility/2006">
      <mc:Choice Requires="x14">
        <oleObject progId="Equation.3" shapeId="50180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0" r:id="rId8"/>
      </mc:Fallback>
    </mc:AlternateContent>
    <mc:AlternateContent xmlns:mc="http://schemas.openxmlformats.org/markup-compatibility/2006">
      <mc:Choice Requires="x14">
        <oleObject progId="Equation.3" shapeId="50181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1" r:id="rId9"/>
      </mc:Fallback>
    </mc:AlternateContent>
    <mc:AlternateContent xmlns:mc="http://schemas.openxmlformats.org/markup-compatibility/2006">
      <mc:Choice Requires="x14">
        <oleObject progId="Equation.3" shapeId="50182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2" r:id="rId10"/>
      </mc:Fallback>
    </mc:AlternateContent>
    <mc:AlternateContent xmlns:mc="http://schemas.openxmlformats.org/markup-compatibility/2006">
      <mc:Choice Requires="x14">
        <oleObject progId="Equation.3" shapeId="50183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3" r:id="rId11"/>
      </mc:Fallback>
    </mc:AlternateContent>
    <mc:AlternateContent xmlns:mc="http://schemas.openxmlformats.org/markup-compatibility/2006">
      <mc:Choice Requires="x14">
        <oleObject progId="Equation.3" shapeId="50184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4" r:id="rId12"/>
      </mc:Fallback>
    </mc:AlternateContent>
    <mc:AlternateContent xmlns:mc="http://schemas.openxmlformats.org/markup-compatibility/2006">
      <mc:Choice Requires="x14">
        <oleObject progId="Equation.3" shapeId="50185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5" r:id="rId13"/>
      </mc:Fallback>
    </mc:AlternateContent>
    <mc:AlternateContent xmlns:mc="http://schemas.openxmlformats.org/markup-compatibility/2006">
      <mc:Choice Requires="x14">
        <oleObject progId="Equation.3" shapeId="50186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6" r:id="rId1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38A9-F660-47C6-83A1-B70447B0FE69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76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77</v>
      </c>
      <c r="B15" s="28" t="s">
        <v>93</v>
      </c>
      <c r="C15" s="29">
        <v>760</v>
      </c>
      <c r="D15" s="30" t="s">
        <v>23</v>
      </c>
      <c r="E15" s="31"/>
      <c r="F15" s="32">
        <v>9.5000000000000001E-2</v>
      </c>
      <c r="G15" s="68">
        <f>F15*E15</f>
        <v>0</v>
      </c>
      <c r="H15" s="93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thickBot="1" x14ac:dyDescent="0.2">
      <c r="A16" s="40" t="s">
        <v>78</v>
      </c>
      <c r="B16" s="41" t="s">
        <v>94</v>
      </c>
      <c r="C16" s="42">
        <v>760</v>
      </c>
      <c r="D16" s="43" t="s">
        <v>23</v>
      </c>
      <c r="E16" s="44"/>
      <c r="F16" s="45">
        <v>9.5000000000000001E-2</v>
      </c>
      <c r="G16" s="78">
        <f>F16*E16</f>
        <v>0</v>
      </c>
      <c r="H16" s="94">
        <f>E16+G16</f>
        <v>0</v>
      </c>
      <c r="I16" s="80">
        <f t="shared" ref="I16" si="0">C16*E16</f>
        <v>0</v>
      </c>
      <c r="J16" s="81">
        <f t="shared" ref="J16" si="1">I16*F16</f>
        <v>0</v>
      </c>
      <c r="K16" s="82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12" t="s">
        <v>18</v>
      </c>
      <c r="B17" s="113"/>
      <c r="C17" s="113"/>
      <c r="D17" s="113"/>
      <c r="E17" s="87">
        <f>SUM(E15:E16)</f>
        <v>0</v>
      </c>
      <c r="F17" s="46"/>
      <c r="G17" s="91">
        <f>SUM(G15:G16)</f>
        <v>0</v>
      </c>
      <c r="H17" s="92">
        <f>SUM(H15:H16)</f>
        <v>0</v>
      </c>
      <c r="I17" s="85">
        <f>SUM(I15:I16)</f>
        <v>0</v>
      </c>
      <c r="J17" s="85">
        <f>SUM(J15:J16)</f>
        <v>0</v>
      </c>
      <c r="K17" s="86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7"/>
      <c r="C18" s="47"/>
      <c r="D18" s="47"/>
      <c r="E18" s="47"/>
      <c r="F18" s="48"/>
      <c r="G18" s="4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14" t="s">
        <v>24</v>
      </c>
      <c r="B19" s="114"/>
      <c r="C19" s="49"/>
      <c r="D19" s="49"/>
      <c r="E19" s="49"/>
      <c r="F19" s="50"/>
      <c r="G19" s="50"/>
      <c r="H19" s="51"/>
      <c r="I19" s="51"/>
      <c r="J19" s="51"/>
      <c r="K19" s="5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52" t="s">
        <v>20</v>
      </c>
      <c r="B21" s="115" t="s">
        <v>19</v>
      </c>
      <c r="C21" s="116"/>
      <c r="D21" s="117"/>
      <c r="E21" s="104" t="s">
        <v>26</v>
      </c>
      <c r="F21" s="105"/>
      <c r="G21" s="105"/>
      <c r="H21" s="105"/>
      <c r="I21" s="105"/>
      <c r="J21" s="105"/>
      <c r="K21" s="10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53" t="s">
        <v>0</v>
      </c>
      <c r="B22" s="118" t="s">
        <v>25</v>
      </c>
      <c r="C22" s="118"/>
      <c r="D22" s="119"/>
      <c r="E22" s="107"/>
      <c r="F22" s="108"/>
      <c r="G22" s="108"/>
      <c r="H22" s="108"/>
      <c r="I22" s="109"/>
      <c r="J22" s="109"/>
      <c r="K22" s="1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54"/>
      <c r="B23" s="55"/>
      <c r="C23" s="55"/>
      <c r="D23" s="55"/>
      <c r="E23" s="56"/>
      <c r="F23" s="56"/>
      <c r="G23" s="56"/>
      <c r="H23" s="56"/>
      <c r="I23" s="56"/>
      <c r="J23" s="56"/>
      <c r="K23" s="5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9" customFormat="1" ht="18" customHeight="1" x14ac:dyDescent="0.15">
      <c r="A24" s="57" t="s">
        <v>68</v>
      </c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8" customFormat="1" ht="18" customHeight="1" x14ac:dyDescent="0.15">
      <c r="A25" s="60"/>
      <c r="B25" s="60"/>
      <c r="C25" s="60"/>
      <c r="D25" s="60"/>
      <c r="E25" s="60"/>
      <c r="F25" s="60"/>
      <c r="G25" s="60"/>
      <c r="H25" s="59"/>
      <c r="I25" s="59"/>
      <c r="J25" s="59"/>
      <c r="K25" s="59"/>
    </row>
    <row r="26" spans="1:27" s="57" customFormat="1" ht="21.75" customHeight="1" x14ac:dyDescent="0.15">
      <c r="A26" s="111" t="s">
        <v>9</v>
      </c>
      <c r="B26" s="111"/>
      <c r="C26" s="59"/>
      <c r="D26" s="59"/>
      <c r="E26" s="59"/>
      <c r="F26" s="61" t="s">
        <v>22</v>
      </c>
      <c r="G26" s="61"/>
      <c r="H26" s="62"/>
      <c r="I26" s="62"/>
      <c r="J26" s="62"/>
      <c r="K26" s="62"/>
    </row>
    <row r="27" spans="1:27" s="57" customFormat="1" ht="21.75" customHeight="1" x14ac:dyDescent="0.15">
      <c r="A27" s="111" t="s">
        <v>10</v>
      </c>
      <c r="B27" s="111"/>
      <c r="C27" s="59"/>
      <c r="D27" s="59"/>
      <c r="E27" s="59"/>
      <c r="F27" s="63"/>
      <c r="G27" s="63"/>
      <c r="H27" s="63"/>
      <c r="I27" s="63"/>
      <c r="J27" s="63"/>
      <c r="K27" s="63"/>
    </row>
    <row r="28" spans="1:27" s="57" customFormat="1" x14ac:dyDescent="0.15">
      <c r="A28" s="10"/>
      <c r="B28" s="47"/>
      <c r="C28" s="47"/>
      <c r="D28" s="47"/>
      <c r="E28" s="47"/>
      <c r="F28" s="48"/>
      <c r="G28" s="48"/>
      <c r="H28" s="8"/>
      <c r="I28" s="8"/>
      <c r="J28" s="8"/>
      <c r="K28" s="8"/>
    </row>
    <row r="29" spans="1:27" s="57" customFormat="1" x14ac:dyDescent="0.15">
      <c r="A29" s="64"/>
    </row>
    <row r="30" spans="1:27" s="57" customFormat="1" x14ac:dyDescent="0.15">
      <c r="A30" s="64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" s="57" customFormat="1" x14ac:dyDescent="0.15">
      <c r="A81" s="64"/>
    </row>
    <row r="82" spans="1:1" s="57" customFormat="1" x14ac:dyDescent="0.15">
      <c r="A82" s="64"/>
    </row>
    <row r="83" spans="1:1" s="57" customFormat="1" x14ac:dyDescent="0.15">
      <c r="A83" s="64"/>
    </row>
    <row r="84" spans="1:1" s="57" customFormat="1" x14ac:dyDescent="0.15">
      <c r="A84" s="64"/>
    </row>
    <row r="85" spans="1:1" s="57" customFormat="1" x14ac:dyDescent="0.15">
      <c r="A85" s="64"/>
    </row>
    <row r="86" spans="1:1" s="57" customFormat="1" x14ac:dyDescent="0.15">
      <c r="A86" s="64"/>
    </row>
    <row r="87" spans="1:1" s="57" customFormat="1" x14ac:dyDescent="0.15">
      <c r="A87" s="64"/>
    </row>
    <row r="88" spans="1:1" s="57" customFormat="1" x14ac:dyDescent="0.15">
      <c r="A88" s="64"/>
    </row>
    <row r="89" spans="1:1" s="57" customFormat="1" x14ac:dyDescent="0.15">
      <c r="A89" s="64"/>
    </row>
    <row r="90" spans="1:1" s="57" customFormat="1" x14ac:dyDescent="0.15">
      <c r="A90" s="64"/>
    </row>
    <row r="91" spans="1:1" s="57" customFormat="1" x14ac:dyDescent="0.15">
      <c r="A91" s="64"/>
    </row>
    <row r="92" spans="1:1" s="57" customFormat="1" x14ac:dyDescent="0.15">
      <c r="A92" s="64"/>
    </row>
    <row r="93" spans="1:1" s="57" customFormat="1" x14ac:dyDescent="0.15">
      <c r="A93" s="64"/>
    </row>
    <row r="94" spans="1:1" s="57" customFormat="1" x14ac:dyDescent="0.15">
      <c r="A94" s="64"/>
    </row>
    <row r="95" spans="1:1" s="57" customFormat="1" x14ac:dyDescent="0.15">
      <c r="A95" s="64"/>
    </row>
  </sheetData>
  <mergeCells count="20">
    <mergeCell ref="A5:B5"/>
    <mergeCell ref="A1:B1"/>
    <mergeCell ref="A2:C2"/>
    <mergeCell ref="E2:K2"/>
    <mergeCell ref="A3:C3"/>
    <mergeCell ref="E3:K3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7.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1201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1" r:id="rId4"/>
      </mc:Fallback>
    </mc:AlternateContent>
    <mc:AlternateContent xmlns:mc="http://schemas.openxmlformats.org/markup-compatibility/2006">
      <mc:Choice Requires="x14">
        <oleObject progId="Equation.3" shapeId="51202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2" r:id="rId6"/>
      </mc:Fallback>
    </mc:AlternateContent>
    <mc:AlternateContent xmlns:mc="http://schemas.openxmlformats.org/markup-compatibility/2006">
      <mc:Choice Requires="x14">
        <oleObject progId="Equation.3" shapeId="51203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3" r:id="rId7"/>
      </mc:Fallback>
    </mc:AlternateContent>
    <mc:AlternateContent xmlns:mc="http://schemas.openxmlformats.org/markup-compatibility/2006">
      <mc:Choice Requires="x14">
        <oleObject progId="Equation.3" shapeId="51204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4" r:id="rId8"/>
      </mc:Fallback>
    </mc:AlternateContent>
    <mc:AlternateContent xmlns:mc="http://schemas.openxmlformats.org/markup-compatibility/2006">
      <mc:Choice Requires="x14">
        <oleObject progId="Equation.3" shapeId="51205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5" r:id="rId9"/>
      </mc:Fallback>
    </mc:AlternateContent>
    <mc:AlternateContent xmlns:mc="http://schemas.openxmlformats.org/markup-compatibility/2006">
      <mc:Choice Requires="x14">
        <oleObject progId="Equation.3" shapeId="51206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6" r:id="rId10"/>
      </mc:Fallback>
    </mc:AlternateContent>
    <mc:AlternateContent xmlns:mc="http://schemas.openxmlformats.org/markup-compatibility/2006">
      <mc:Choice Requires="x14">
        <oleObject progId="Equation.3" shapeId="51207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7" r:id="rId11"/>
      </mc:Fallback>
    </mc:AlternateContent>
    <mc:AlternateContent xmlns:mc="http://schemas.openxmlformats.org/markup-compatibility/2006">
      <mc:Choice Requires="x14">
        <oleObject progId="Equation.3" shapeId="51208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8" r:id="rId12"/>
      </mc:Fallback>
    </mc:AlternateContent>
    <mc:AlternateContent xmlns:mc="http://schemas.openxmlformats.org/markup-compatibility/2006">
      <mc:Choice Requires="x14">
        <oleObject progId="Equation.3" shapeId="51209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9" r:id="rId13"/>
      </mc:Fallback>
    </mc:AlternateContent>
    <mc:AlternateContent xmlns:mc="http://schemas.openxmlformats.org/markup-compatibility/2006">
      <mc:Choice Requires="x14">
        <oleObject progId="Equation.3" shapeId="51210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10" r:id="rId1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1C9D-3352-4872-8FB1-0E6B3653AA11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62" customWidth="1"/>
    <col min="2" max="2" width="28.7109375" style="60" customWidth="1"/>
    <col min="3" max="4" width="8.42578125" style="60" customWidth="1"/>
    <col min="5" max="5" width="10.85546875" style="60" customWidth="1"/>
    <col min="6" max="6" width="11" style="60" customWidth="1"/>
    <col min="7" max="8" width="10.28515625" style="60" customWidth="1"/>
    <col min="9" max="11" width="16.85546875" style="60" customWidth="1"/>
    <col min="12" max="15" width="9.140625" style="57"/>
    <col min="16" max="16" width="11.85546875" style="57" bestFit="1" customWidth="1"/>
    <col min="17" max="27" width="9.140625" style="57"/>
    <col min="28" max="16384" width="9.140625" style="60"/>
  </cols>
  <sheetData>
    <row r="1" spans="1:27" s="2" customFormat="1" ht="18" customHeight="1" x14ac:dyDescent="0.15">
      <c r="A1" s="96" t="s">
        <v>4</v>
      </c>
      <c r="B1" s="96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7" t="s">
        <v>5</v>
      </c>
      <c r="B2" s="97"/>
      <c r="C2" s="97"/>
      <c r="D2" s="4" t="s">
        <v>6</v>
      </c>
      <c r="E2" s="97"/>
      <c r="F2" s="97"/>
      <c r="G2" s="97"/>
      <c r="H2" s="97"/>
      <c r="I2" s="97"/>
      <c r="J2" s="97"/>
      <c r="K2" s="9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98" t="s">
        <v>15</v>
      </c>
      <c r="B3" s="98"/>
      <c r="C3" s="98"/>
      <c r="D3" s="7" t="s">
        <v>21</v>
      </c>
      <c r="E3" s="98"/>
      <c r="F3" s="98"/>
      <c r="G3" s="98"/>
      <c r="H3" s="98"/>
      <c r="I3" s="98"/>
      <c r="J3" s="98"/>
      <c r="K3" s="98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99" t="s">
        <v>7</v>
      </c>
      <c r="B5" s="99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0" t="s">
        <v>59</v>
      </c>
      <c r="B6" s="100"/>
      <c r="C6" s="100"/>
      <c r="D6" s="11" t="s">
        <v>6</v>
      </c>
      <c r="E6" s="101" t="s">
        <v>27</v>
      </c>
      <c r="F6" s="101"/>
      <c r="G6" s="101"/>
      <c r="H6" s="101"/>
      <c r="I6" s="101"/>
      <c r="J6" s="101"/>
      <c r="K6" s="10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2" t="s">
        <v>28</v>
      </c>
      <c r="B7" s="102"/>
      <c r="C7" s="102"/>
      <c r="D7" s="12" t="s">
        <v>8</v>
      </c>
      <c r="E7" s="102" t="s">
        <v>29</v>
      </c>
      <c r="F7" s="102"/>
      <c r="G7" s="102"/>
      <c r="H7" s="102"/>
      <c r="I7" s="102"/>
      <c r="J7" s="102"/>
      <c r="K7" s="10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3" t="s">
        <v>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5" t="s">
        <v>79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58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6" t="s">
        <v>61</v>
      </c>
      <c r="J13" s="18" t="s">
        <v>62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63</v>
      </c>
      <c r="H14" s="65" t="s">
        <v>64</v>
      </c>
      <c r="I14" s="67" t="s">
        <v>65</v>
      </c>
      <c r="J14" s="65" t="s">
        <v>66</v>
      </c>
      <c r="K14" s="26" t="s">
        <v>67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38.25" customHeight="1" x14ac:dyDescent="0.15">
      <c r="A15" s="27" t="s">
        <v>80</v>
      </c>
      <c r="B15" s="28" t="s">
        <v>82</v>
      </c>
      <c r="C15" s="29">
        <v>760</v>
      </c>
      <c r="D15" s="88" t="s">
        <v>23</v>
      </c>
      <c r="E15" s="31"/>
      <c r="F15" s="32">
        <v>9.5000000000000001E-2</v>
      </c>
      <c r="G15" s="68">
        <f>F15*E15</f>
        <v>0</v>
      </c>
      <c r="H15" s="69">
        <f>E15+G15</f>
        <v>0</v>
      </c>
      <c r="I15" s="70">
        <f>C15*E15</f>
        <v>0</v>
      </c>
      <c r="J15" s="71">
        <f>I15*F15</f>
        <v>0</v>
      </c>
      <c r="K15" s="72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38.25" customHeight="1" thickBot="1" x14ac:dyDescent="0.2">
      <c r="A16" s="40" t="s">
        <v>81</v>
      </c>
      <c r="B16" s="41" t="s">
        <v>83</v>
      </c>
      <c r="C16" s="42">
        <v>760</v>
      </c>
      <c r="D16" s="90" t="s">
        <v>23</v>
      </c>
      <c r="E16" s="44"/>
      <c r="F16" s="45">
        <v>9.5000000000000001E-2</v>
      </c>
      <c r="G16" s="78">
        <f>F16*E16</f>
        <v>0</v>
      </c>
      <c r="H16" s="79">
        <f>E16+G16</f>
        <v>0</v>
      </c>
      <c r="I16" s="80">
        <f t="shared" ref="I16" si="0">C16*E16</f>
        <v>0</v>
      </c>
      <c r="J16" s="81">
        <f t="shared" ref="J16" si="1">I16*F16</f>
        <v>0</v>
      </c>
      <c r="K16" s="82">
        <f t="shared" ref="K16" si="2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112" t="s">
        <v>18</v>
      </c>
      <c r="B17" s="113"/>
      <c r="C17" s="113"/>
      <c r="D17" s="113"/>
      <c r="E17" s="87">
        <f>SUM(E15:E16)</f>
        <v>0</v>
      </c>
      <c r="F17" s="46"/>
      <c r="G17" s="91">
        <f>SUM(G15:G16)</f>
        <v>0</v>
      </c>
      <c r="H17" s="92">
        <f>SUM(H15:H16)</f>
        <v>0</v>
      </c>
      <c r="I17" s="85">
        <f>SUM(I15:I16)</f>
        <v>0</v>
      </c>
      <c r="J17" s="85">
        <f>SUM(J15:J16)</f>
        <v>0</v>
      </c>
      <c r="K17" s="86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7"/>
      <c r="C18" s="47"/>
      <c r="D18" s="47"/>
      <c r="E18" s="47"/>
      <c r="F18" s="48"/>
      <c r="G18" s="4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114" t="s">
        <v>24</v>
      </c>
      <c r="B19" s="114"/>
      <c r="C19" s="49"/>
      <c r="D19" s="49"/>
      <c r="E19" s="49"/>
      <c r="F19" s="50"/>
      <c r="G19" s="50"/>
      <c r="H19" s="51"/>
      <c r="I19" s="51"/>
      <c r="J19" s="51"/>
      <c r="K19" s="51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thickBot="1" x14ac:dyDescent="0.2">
      <c r="A20" s="10"/>
      <c r="B20" s="47"/>
      <c r="C20" s="47"/>
      <c r="D20" s="47"/>
      <c r="E20" s="47"/>
      <c r="F20" s="48"/>
      <c r="G20" s="4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52" t="s">
        <v>20</v>
      </c>
      <c r="B21" s="115" t="s">
        <v>19</v>
      </c>
      <c r="C21" s="116"/>
      <c r="D21" s="117"/>
      <c r="E21" s="104" t="s">
        <v>26</v>
      </c>
      <c r="F21" s="105"/>
      <c r="G21" s="105"/>
      <c r="H21" s="105"/>
      <c r="I21" s="105"/>
      <c r="J21" s="105"/>
      <c r="K21" s="10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53" t="s">
        <v>0</v>
      </c>
      <c r="B22" s="118" t="s">
        <v>25</v>
      </c>
      <c r="C22" s="118"/>
      <c r="D22" s="119"/>
      <c r="E22" s="107"/>
      <c r="F22" s="108"/>
      <c r="G22" s="108"/>
      <c r="H22" s="108"/>
      <c r="I22" s="109"/>
      <c r="J22" s="109"/>
      <c r="K22" s="1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54"/>
      <c r="B23" s="55"/>
      <c r="C23" s="55"/>
      <c r="D23" s="55"/>
      <c r="E23" s="56"/>
      <c r="F23" s="56"/>
      <c r="G23" s="56"/>
      <c r="H23" s="56"/>
      <c r="I23" s="56"/>
      <c r="J23" s="56"/>
      <c r="K23" s="5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59" customFormat="1" ht="18" customHeight="1" x14ac:dyDescent="0.15">
      <c r="A24" s="57" t="s">
        <v>68</v>
      </c>
      <c r="B24" s="57"/>
      <c r="C24" s="57"/>
      <c r="D24" s="57"/>
      <c r="E24" s="57"/>
      <c r="F24" s="57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8" customFormat="1" ht="18" customHeight="1" x14ac:dyDescent="0.15">
      <c r="A25" s="60"/>
      <c r="B25" s="60"/>
      <c r="C25" s="60"/>
      <c r="D25" s="60"/>
      <c r="E25" s="60"/>
      <c r="F25" s="60"/>
      <c r="G25" s="60"/>
      <c r="H25" s="59"/>
      <c r="I25" s="59"/>
      <c r="J25" s="59"/>
      <c r="K25" s="59"/>
    </row>
    <row r="26" spans="1:27" s="57" customFormat="1" ht="21.75" customHeight="1" x14ac:dyDescent="0.15">
      <c r="A26" s="111" t="s">
        <v>9</v>
      </c>
      <c r="B26" s="111"/>
      <c r="C26" s="59"/>
      <c r="D26" s="59"/>
      <c r="E26" s="59"/>
      <c r="F26" s="61" t="s">
        <v>22</v>
      </c>
      <c r="G26" s="61"/>
      <c r="H26" s="62"/>
      <c r="I26" s="62"/>
      <c r="J26" s="62"/>
      <c r="K26" s="62"/>
    </row>
    <row r="27" spans="1:27" s="57" customFormat="1" ht="21.75" customHeight="1" x14ac:dyDescent="0.15">
      <c r="A27" s="111" t="s">
        <v>10</v>
      </c>
      <c r="B27" s="111"/>
      <c r="C27" s="59"/>
      <c r="D27" s="59"/>
      <c r="E27" s="59"/>
      <c r="F27" s="63"/>
      <c r="G27" s="63"/>
      <c r="H27" s="63"/>
      <c r="I27" s="63"/>
      <c r="J27" s="63"/>
      <c r="K27" s="63"/>
    </row>
    <row r="28" spans="1:27" s="57" customFormat="1" x14ac:dyDescent="0.15">
      <c r="A28" s="10"/>
      <c r="B28" s="47"/>
      <c r="C28" s="47"/>
      <c r="D28" s="47"/>
      <c r="E28" s="47"/>
      <c r="F28" s="48"/>
      <c r="G28" s="48"/>
      <c r="H28" s="8"/>
      <c r="I28" s="8"/>
      <c r="J28" s="8"/>
      <c r="K28" s="8"/>
    </row>
    <row r="29" spans="1:27" s="57" customFormat="1" x14ac:dyDescent="0.15">
      <c r="A29" s="64"/>
    </row>
    <row r="30" spans="1:27" s="57" customFormat="1" x14ac:dyDescent="0.15">
      <c r="A30" s="64"/>
    </row>
    <row r="31" spans="1:27" s="57" customFormat="1" x14ac:dyDescent="0.15">
      <c r="A31" s="64"/>
    </row>
    <row r="32" spans="1:27" s="57" customFormat="1" x14ac:dyDescent="0.15">
      <c r="A32" s="64"/>
    </row>
    <row r="33" spans="1:1" s="57" customFormat="1" x14ac:dyDescent="0.15">
      <c r="A33" s="64"/>
    </row>
    <row r="34" spans="1:1" s="57" customFormat="1" x14ac:dyDescent="0.15">
      <c r="A34" s="64"/>
    </row>
    <row r="35" spans="1:1" s="57" customFormat="1" x14ac:dyDescent="0.15">
      <c r="A35" s="64"/>
    </row>
    <row r="36" spans="1:1" s="57" customFormat="1" x14ac:dyDescent="0.15">
      <c r="A36" s="64"/>
    </row>
    <row r="37" spans="1:1" s="57" customFormat="1" x14ac:dyDescent="0.15">
      <c r="A37" s="64"/>
    </row>
    <row r="38" spans="1:1" s="57" customFormat="1" x14ac:dyDescent="0.15">
      <c r="A38" s="64"/>
    </row>
    <row r="39" spans="1:1" s="57" customFormat="1" x14ac:dyDescent="0.15">
      <c r="A39" s="64"/>
    </row>
    <row r="40" spans="1:1" s="57" customFormat="1" x14ac:dyDescent="0.15">
      <c r="A40" s="64"/>
    </row>
    <row r="41" spans="1:1" s="57" customFormat="1" x14ac:dyDescent="0.15">
      <c r="A41" s="64"/>
    </row>
    <row r="42" spans="1:1" s="57" customFormat="1" x14ac:dyDescent="0.15">
      <c r="A42" s="64"/>
    </row>
    <row r="43" spans="1:1" s="57" customFormat="1" x14ac:dyDescent="0.15">
      <c r="A43" s="64"/>
    </row>
    <row r="44" spans="1:1" s="57" customFormat="1" x14ac:dyDescent="0.15">
      <c r="A44" s="64"/>
    </row>
    <row r="45" spans="1:1" s="57" customFormat="1" x14ac:dyDescent="0.15">
      <c r="A45" s="64"/>
    </row>
    <row r="46" spans="1:1" s="57" customFormat="1" x14ac:dyDescent="0.15">
      <c r="A46" s="64"/>
    </row>
    <row r="47" spans="1:1" s="57" customFormat="1" x14ac:dyDescent="0.15">
      <c r="A47" s="64"/>
    </row>
    <row r="48" spans="1:1" s="57" customFormat="1" x14ac:dyDescent="0.15">
      <c r="A48" s="64"/>
    </row>
    <row r="49" spans="1:1" s="57" customFormat="1" x14ac:dyDescent="0.15">
      <c r="A49" s="64"/>
    </row>
    <row r="50" spans="1:1" s="57" customFormat="1" x14ac:dyDescent="0.15">
      <c r="A50" s="64"/>
    </row>
    <row r="51" spans="1:1" s="57" customFormat="1" x14ac:dyDescent="0.15">
      <c r="A51" s="64"/>
    </row>
    <row r="52" spans="1:1" s="57" customFormat="1" x14ac:dyDescent="0.15">
      <c r="A52" s="64"/>
    </row>
    <row r="53" spans="1:1" s="57" customFormat="1" x14ac:dyDescent="0.15">
      <c r="A53" s="64"/>
    </row>
    <row r="54" spans="1:1" s="57" customFormat="1" x14ac:dyDescent="0.15">
      <c r="A54" s="64"/>
    </row>
    <row r="55" spans="1:1" s="57" customFormat="1" x14ac:dyDescent="0.15">
      <c r="A55" s="64"/>
    </row>
    <row r="56" spans="1:1" s="57" customFormat="1" x14ac:dyDescent="0.15">
      <c r="A56" s="64"/>
    </row>
    <row r="57" spans="1:1" s="57" customFormat="1" x14ac:dyDescent="0.15">
      <c r="A57" s="64"/>
    </row>
    <row r="58" spans="1:1" s="57" customFormat="1" x14ac:dyDescent="0.15">
      <c r="A58" s="64"/>
    </row>
    <row r="59" spans="1:1" s="57" customFormat="1" x14ac:dyDescent="0.15">
      <c r="A59" s="64"/>
    </row>
    <row r="60" spans="1:1" s="57" customFormat="1" x14ac:dyDescent="0.15">
      <c r="A60" s="64"/>
    </row>
    <row r="61" spans="1:1" s="57" customFormat="1" x14ac:dyDescent="0.15">
      <c r="A61" s="64"/>
    </row>
    <row r="62" spans="1:1" s="57" customFormat="1" x14ac:dyDescent="0.15">
      <c r="A62" s="64"/>
    </row>
    <row r="63" spans="1:1" s="57" customFormat="1" x14ac:dyDescent="0.15">
      <c r="A63" s="64"/>
    </row>
    <row r="64" spans="1:1" s="57" customFormat="1" x14ac:dyDescent="0.15">
      <c r="A64" s="64"/>
    </row>
    <row r="65" spans="1:1" s="57" customFormat="1" x14ac:dyDescent="0.15">
      <c r="A65" s="64"/>
    </row>
    <row r="66" spans="1:1" s="57" customFormat="1" x14ac:dyDescent="0.15">
      <c r="A66" s="64"/>
    </row>
    <row r="67" spans="1:1" s="57" customFormat="1" x14ac:dyDescent="0.15">
      <c r="A67" s="64"/>
    </row>
    <row r="68" spans="1:1" s="57" customFormat="1" x14ac:dyDescent="0.15">
      <c r="A68" s="64"/>
    </row>
    <row r="69" spans="1:1" s="57" customFormat="1" x14ac:dyDescent="0.15">
      <c r="A69" s="64"/>
    </row>
    <row r="70" spans="1:1" s="57" customFormat="1" x14ac:dyDescent="0.15">
      <c r="A70" s="64"/>
    </row>
    <row r="71" spans="1:1" s="57" customFormat="1" x14ac:dyDescent="0.15">
      <c r="A71" s="64"/>
    </row>
    <row r="72" spans="1:1" s="57" customFormat="1" x14ac:dyDescent="0.15">
      <c r="A72" s="64"/>
    </row>
    <row r="73" spans="1:1" s="57" customFormat="1" x14ac:dyDescent="0.15">
      <c r="A73" s="64"/>
    </row>
    <row r="74" spans="1:1" s="57" customFormat="1" x14ac:dyDescent="0.15">
      <c r="A74" s="64"/>
    </row>
    <row r="75" spans="1:1" s="57" customFormat="1" x14ac:dyDescent="0.15">
      <c r="A75" s="64"/>
    </row>
    <row r="76" spans="1:1" s="57" customFormat="1" x14ac:dyDescent="0.15">
      <c r="A76" s="64"/>
    </row>
    <row r="77" spans="1:1" s="57" customFormat="1" x14ac:dyDescent="0.15">
      <c r="A77" s="64"/>
    </row>
    <row r="78" spans="1:1" s="57" customFormat="1" x14ac:dyDescent="0.15">
      <c r="A78" s="64"/>
    </row>
    <row r="79" spans="1:1" s="57" customFormat="1" x14ac:dyDescent="0.15">
      <c r="A79" s="64"/>
    </row>
    <row r="80" spans="1:1" s="57" customFormat="1" x14ac:dyDescent="0.15">
      <c r="A80" s="64"/>
    </row>
    <row r="81" spans="1:1" s="57" customFormat="1" x14ac:dyDescent="0.15">
      <c r="A81" s="64"/>
    </row>
    <row r="82" spans="1:1" s="57" customFormat="1" x14ac:dyDescent="0.15">
      <c r="A82" s="64"/>
    </row>
    <row r="83" spans="1:1" s="57" customFormat="1" x14ac:dyDescent="0.15">
      <c r="A83" s="64"/>
    </row>
    <row r="84" spans="1:1" s="57" customFormat="1" x14ac:dyDescent="0.15">
      <c r="A84" s="64"/>
    </row>
    <row r="85" spans="1:1" s="57" customFormat="1" x14ac:dyDescent="0.15">
      <c r="A85" s="64"/>
    </row>
    <row r="86" spans="1:1" s="57" customFormat="1" x14ac:dyDescent="0.15">
      <c r="A86" s="64"/>
    </row>
    <row r="87" spans="1:1" s="57" customFormat="1" x14ac:dyDescent="0.15">
      <c r="A87" s="64"/>
    </row>
    <row r="88" spans="1:1" s="57" customFormat="1" x14ac:dyDescent="0.15">
      <c r="A88" s="64"/>
    </row>
    <row r="89" spans="1:1" s="57" customFormat="1" x14ac:dyDescent="0.15">
      <c r="A89" s="64"/>
    </row>
    <row r="90" spans="1:1" s="57" customFormat="1" x14ac:dyDescent="0.15">
      <c r="A90" s="64"/>
    </row>
    <row r="91" spans="1:1" s="57" customFormat="1" x14ac:dyDescent="0.15">
      <c r="A91" s="64"/>
    </row>
    <row r="92" spans="1:1" s="57" customFormat="1" x14ac:dyDescent="0.15">
      <c r="A92" s="64"/>
    </row>
    <row r="93" spans="1:1" s="57" customFormat="1" x14ac:dyDescent="0.15">
      <c r="A93" s="64"/>
    </row>
    <row r="94" spans="1:1" s="57" customFormat="1" x14ac:dyDescent="0.15">
      <c r="A94" s="64"/>
    </row>
    <row r="95" spans="1:1" s="57" customFormat="1" x14ac:dyDescent="0.15">
      <c r="A95" s="64"/>
    </row>
  </sheetData>
  <mergeCells count="20">
    <mergeCell ref="A5:B5"/>
    <mergeCell ref="A1:B1"/>
    <mergeCell ref="A2:C2"/>
    <mergeCell ref="E2:K2"/>
    <mergeCell ref="A3:C3"/>
    <mergeCell ref="E3:K3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8.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222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5" r:id="rId4"/>
      </mc:Fallback>
    </mc:AlternateContent>
    <mc:AlternateContent xmlns:mc="http://schemas.openxmlformats.org/markup-compatibility/2006">
      <mc:Choice Requires="x14">
        <oleObject progId="Equation.3" shapeId="5222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6" r:id="rId6"/>
      </mc:Fallback>
    </mc:AlternateContent>
    <mc:AlternateContent xmlns:mc="http://schemas.openxmlformats.org/markup-compatibility/2006">
      <mc:Choice Requires="x14">
        <oleObject progId="Equation.3" shapeId="5222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7" r:id="rId7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2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9" r:id="rId9"/>
      </mc:Fallback>
    </mc:AlternateContent>
    <mc:AlternateContent xmlns:mc="http://schemas.openxmlformats.org/markup-compatibility/2006">
      <mc:Choice Requires="x14">
        <oleObject progId="Equation.3" shapeId="5223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0" r:id="rId10"/>
      </mc:Fallback>
    </mc:AlternateContent>
    <mc:AlternateContent xmlns:mc="http://schemas.openxmlformats.org/markup-compatibility/2006">
      <mc:Choice Requires="x14">
        <oleObject progId="Equation.3" shapeId="5223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1" r:id="rId11"/>
      </mc:Fallback>
    </mc:AlternateContent>
    <mc:AlternateContent xmlns:mc="http://schemas.openxmlformats.org/markup-compatibility/2006">
      <mc:Choice Requires="x14">
        <oleObject progId="Equation.3" shapeId="5223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2" r:id="rId12"/>
      </mc:Fallback>
    </mc:AlternateContent>
    <mc:AlternateContent xmlns:mc="http://schemas.openxmlformats.org/markup-compatibility/2006">
      <mc:Choice Requires="x14">
        <oleObject progId="Equation.3" shapeId="5223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3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4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2023-05-23T17:28:42Z</cp:lastPrinted>
  <dcterms:created xsi:type="dcterms:W3CDTF">2005-07-13T09:17:54Z</dcterms:created>
  <dcterms:modified xsi:type="dcterms:W3CDTF">2023-06-19T12:01:51Z</dcterms:modified>
</cp:coreProperties>
</file>